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QZ+TM\"/>
    </mc:Choice>
  </mc:AlternateContent>
  <bookViews>
    <workbookView xWindow="-120" yWindow="-120" windowWidth="29040" windowHeight="15840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</workbook>
</file>

<file path=xl/calcChain.xml><?xml version="1.0" encoding="utf-8"?>
<calcChain xmlns="http://schemas.openxmlformats.org/spreadsheetml/2006/main">
  <c r="C14" i="7" l="1"/>
  <c r="D28" i="19"/>
  <c r="D61" i="19"/>
  <c r="C26" i="7"/>
  <c r="D26" i="7"/>
  <c r="XFD27" i="19"/>
  <c r="XFD26" i="19"/>
  <c r="XFD25" i="19"/>
  <c r="D25" i="19"/>
  <c r="C11" i="21" l="1"/>
  <c r="E12" i="11" l="1"/>
  <c r="J9" i="12" l="1"/>
  <c r="J10" i="12"/>
  <c r="J11" i="12"/>
  <c r="J12" i="12"/>
  <c r="J13" i="12"/>
  <c r="J14" i="12"/>
  <c r="J15" i="12"/>
  <c r="J16" i="12"/>
  <c r="F10" i="12"/>
  <c r="F9" i="12"/>
  <c r="E10" i="12"/>
  <c r="E9" i="12"/>
  <c r="E18" i="12"/>
  <c r="E17" i="12"/>
  <c r="I10" i="12"/>
  <c r="I11" i="12"/>
  <c r="I12" i="12"/>
  <c r="I13" i="12"/>
  <c r="I14" i="12"/>
  <c r="I15" i="12"/>
  <c r="I16" i="12"/>
  <c r="I9" i="12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F54" i="18"/>
  <c r="D6" i="10"/>
  <c r="B55" i="9"/>
  <c r="B54" i="9"/>
  <c r="C70" i="7" l="1"/>
  <c r="G54" i="18"/>
  <c r="F59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E70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L18" i="12"/>
  <c r="M18" i="12" s="1"/>
  <c r="L17" i="12"/>
  <c r="M17" i="12" s="1"/>
  <c r="I18" i="12"/>
  <c r="J18" i="12" s="1"/>
  <c r="I17" i="12"/>
  <c r="J17" i="12" s="1"/>
  <c r="F18" i="12"/>
  <c r="F17" i="12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5" i="7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3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27" i="9" l="1"/>
  <c r="D70" i="19"/>
  <c r="E70" i="19" s="1"/>
  <c r="C37" i="7"/>
  <c r="D37" i="7" s="1"/>
  <c r="E65" i="10"/>
  <c r="D27" i="10" l="1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  <c r="E15" i="7" s="1"/>
</calcChain>
</file>

<file path=xl/sharedStrings.xml><?xml version="1.0" encoding="utf-8"?>
<sst xmlns="http://schemas.openxmlformats.org/spreadsheetml/2006/main" count="668" uniqueCount="288">
  <si>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</si>
  <si>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</si>
  <si>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</si>
  <si>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</si>
  <si>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</si>
  <si>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</si>
  <si>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</si>
  <si>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</si>
  <si>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</si>
  <si>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</si>
  <si>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</si>
  <si>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</si>
  <si>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</si>
  <si>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</si>
  <si>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</si>
  <si>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</si>
  <si>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</si>
  <si>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</si>
  <si>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</si>
  <si>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</si>
  <si>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</si>
  <si>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</si>
  <si>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</si>
  <si>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</si>
  <si>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</si>
  <si>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</si>
  <si>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</si>
  <si>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</si>
  <si>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</si>
  <si>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</si>
  <si>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</si>
  <si>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</si>
  <si>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</si>
  <si>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</si>
  <si>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</si>
  <si>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</si>
  <si>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</si>
  <si>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</si>
  <si>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</si>
  <si>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</si>
  <si>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</si>
  <si>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</si>
  <si>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</si>
  <si>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</si>
  <si>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</si>
  <si>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</si>
  <si>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</si>
  <si>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</si>
  <si>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</si>
  <si>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</si>
  <si>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</si>
  <si>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</si>
  <si>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</si>
  <si>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</si>
  <si>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</si>
  <si>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</si>
  <si>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</si>
  <si>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</si>
  <si>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</si>
  <si>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</si>
  <si>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</si>
  <si>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</si>
  <si>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</si>
  <si>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</si>
  <si>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</si>
  <si>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</si>
  <si>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</si>
  <si>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</si>
  <si>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</si>
  <si>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</si>
  <si>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</si>
  <si>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</si>
  <si>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</si>
  <si>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</si>
  <si>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</si>
  <si>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</si>
  <si>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</si>
  <si>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</si>
  <si>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</si>
  <si>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</si>
  <si>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</si>
  <si>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</si>
  <si>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</si>
  <si>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</si>
  <si>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</si>
  <si>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</si>
  <si>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</si>
  <si>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</si>
  <si>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</si>
  <si>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</si>
  <si>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</si>
  <si>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</si>
  <si>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</si>
  <si>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</si>
  <si>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</si>
  <si>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</si>
  <si>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</si>
  <si>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</si>
  <si>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</si>
  <si>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</si>
  <si>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</si>
  <si>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</si>
  <si>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</si>
  <si>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</si>
  <si>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</si>
  <si>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</si>
  <si>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</si>
  <si>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</si>
  <si>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</si>
  <si>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</si>
  <si>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</si>
  <si>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</si>
  <si>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</si>
  <si>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</si>
  <si>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</si>
  <si>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</si>
  <si>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</si>
  <si>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</si>
  <si>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</si>
  <si>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</si>
  <si>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</si>
  <si>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</si>
  <si>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</si>
  <si>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</si>
  <si>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</si>
  <si>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</si>
  <si>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</si>
  <si>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</si>
  <si>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</si>
  <si>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</si>
  <si>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</si>
  <si>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</si>
  <si>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</si>
  <si>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</si>
  <si>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</si>
  <si>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</si>
  <si>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</si>
  <si>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</si>
  <si>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</si>
  <si>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</si>
  <si>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</si>
  <si>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</si>
  <si>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</si>
  <si>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</si>
  <si>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</si>
  <si>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</si>
  <si>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</si>
  <si>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</si>
  <si>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</si>
  <si>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</si>
  <si>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</si>
  <si>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</si>
  <si>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</si>
  <si>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</si>
  <si>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</si>
  <si>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</si>
  <si>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</si>
  <si>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</si>
  <si>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</si>
  <si>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</si>
  <si>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</si>
  <si>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</si>
  <si>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</si>
  <si>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</si>
  <si>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</si>
  <si>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</si>
  <si>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</si>
  <si>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</si>
  <si>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</si>
  <si>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</si>
  <si>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</si>
  <si>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</si>
  <si>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</si>
  <si>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</si>
  <si>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</si>
  <si>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</si>
  <si>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</si>
  <si>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</si>
  <si>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</si>
  <si>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</si>
  <si>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</si>
  <si>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</si>
  <si>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</si>
  <si>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</si>
  <si>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</si>
  <si>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</si>
  <si>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</si>
  <si>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</si>
  <si>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</si>
  <si>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</si>
  <si>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</si>
  <si>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</si>
  <si>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</si>
  <si>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</si>
  <si>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</si>
  <si>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</si>
  <si>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</si>
  <si>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</si>
  <si>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</si>
  <si>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</si>
  <si>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</si>
  <si>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</si>
  <si>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</si>
  <si>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</si>
  <si>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</si>
  <si>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</si>
  <si>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</si>
  <si>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</si>
  <si>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</si>
  <si>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</si>
  <si>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</si>
  <si>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</si>
  <si>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</si>
  <si>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</si>
  <si>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</si>
  <si>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</si>
  <si>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</si>
  <si>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</si>
  <si>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</si>
  <si>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</si>
  <si>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</si>
  <si>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</si>
  <si>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</si>
  <si>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</si>
  <si>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</si>
  <si>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</si>
  <si>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</si>
  <si>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</si>
  <si>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</si>
  <si>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</si>
  <si>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</si>
  <si>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</si>
  <si>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</si>
  <si>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</si>
  <si>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</si>
  <si>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</si>
  <si>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</si>
  <si>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</si>
  <si>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</si>
  <si>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</si>
  <si>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</si>
  <si>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</si>
  <si>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</si>
  <si>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</si>
  <si>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</si>
  <si>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</si>
  <si>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</si>
  <si>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</si>
  <si>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</si>
  <si>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</si>
  <si>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</si>
  <si>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</si>
  <si>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</si>
  <si>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</si>
  <si>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</si>
  <si>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</si>
  <si>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</si>
  <si>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</si>
  <si>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</si>
  <si>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</si>
  <si>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</si>
  <si>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</si>
  <si>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</si>
  <si>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</si>
  <si>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</si>
  <si>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</si>
  <si>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</si>
  <si>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</si>
  <si>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</si>
  <si>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</si>
  <si>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</si>
  <si>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</si>
  <si>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</si>
  <si>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</si>
  <si>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</si>
  <si>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 161 մսուր-մանկապարտեզ» ՀՈԱԿ-ի </t>
  </si>
  <si>
    <t>Ն․Մելիքջանյան</t>
  </si>
  <si>
    <t>Գ․Իսրայելյան</t>
  </si>
  <si>
    <t>հիմնանորոգում</t>
  </si>
  <si>
    <t>ՀԾ Հաշվապահ-7 ծրագրի անցում ամպայինի</t>
  </si>
  <si>
    <t>կնիքի ձեռքբերման գծով</t>
  </si>
  <si>
    <t>Աշխատավարձի գծով</t>
  </si>
  <si>
    <t xml:space="preserve">Հավելված 309  </t>
  </si>
  <si>
    <t xml:space="preserve">Հավելված 310  </t>
  </si>
  <si>
    <t>11 ամսվա փաստացի ֆինանսավորում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</si>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</sst>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  <font>
      <sz val="12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1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0" fontId="54" fillId="0" borderId="0" xfId="49" applyFont="1" applyAlignment="1">
      <alignment horizontal="center" vertical="center" wrapText="1"/>
    </xf>
    <xf numFmtId="0" fontId="39" fillId="0" borderId="10" xfId="49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57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0" fontId="28" fillId="25" borderId="10" xfId="45" applyFont="1" applyFill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" fontId="25" fillId="0" borderId="0" xfId="0" applyNumberFormat="1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tabSelected="1" view="pageBreakPreview" zoomScaleSheetLayoutView="100" workbookViewId="0">
      <selection activeCell="V10" sqref="V10"/>
    </sheetView>
  </sheetViews>
  <sheetFormatPr defaultRowHeight="17.25" x14ac:dyDescent="0.2"/>
  <cols>
    <col min="1" max="1" width="6.5703125" style="7" customWidth="1"/>
    <col min="2" max="2" width="55" style="7" customWidth="1"/>
    <col min="3" max="3" width="27.28515625" style="7" customWidth="1"/>
    <col min="4" max="4" width="18.28515625" style="48" customWidth="1"/>
    <col min="5" max="5" width="13.42578125" style="6" hidden="1" customWidth="1"/>
    <col min="6" max="7" width="0" style="6" hidden="1" customWidth="1"/>
    <col min="8" max="8" width="18.85546875" style="6" hidden="1" customWidth="1"/>
    <col min="9" max="9" width="8.28515625" style="6" hidden="1" customWidth="1"/>
    <col min="10" max="10" width="7.85546875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customWidth="1"/>
    <col min="16" max="16" width="10" style="7" customWidth="1"/>
    <col min="17" max="17" width="2.28515625" style="7" customWidth="1"/>
    <col min="18" max="18" width="9.28515625" style="7" bestFit="1" customWidth="1"/>
    <col min="19" max="16384" width="9.140625" style="7"/>
  </cols>
  <sheetData>
    <row r="1" spans="1:13" ht="21" customHeight="1" x14ac:dyDescent="0.2">
      <c r="C1" s="47"/>
      <c r="D1" s="47" t="s">
        <v>282</v>
      </c>
      <c r="E1" s="47"/>
    </row>
    <row r="2" spans="1:13" ht="20.25" customHeight="1" x14ac:dyDescent="0.2">
      <c r="C2" s="47"/>
      <c r="D2" s="47" t="s">
        <v>29</v>
      </c>
      <c r="E2" s="47"/>
    </row>
    <row r="3" spans="1:13" ht="21.75" customHeight="1" x14ac:dyDescent="0.2">
      <c r="C3" s="47"/>
      <c r="D3" s="47" t="s">
        <v>30</v>
      </c>
      <c r="E3" s="47"/>
    </row>
    <row r="4" spans="1:13" ht="24.75" customHeight="1" x14ac:dyDescent="0.3">
      <c r="C4" s="223"/>
      <c r="D4" s="223" t="s">
        <v>250</v>
      </c>
      <c r="E4" s="47"/>
    </row>
    <row r="5" spans="1:13" ht="24" customHeight="1" x14ac:dyDescent="0.3">
      <c r="C5" s="223"/>
      <c r="D5" s="223" t="s">
        <v>202</v>
      </c>
      <c r="E5" s="47"/>
    </row>
    <row r="6" spans="1:13" ht="14.25" customHeight="1" x14ac:dyDescent="0.2">
      <c r="C6" s="48"/>
      <c r="D6" s="46"/>
      <c r="E6" s="49"/>
    </row>
    <row r="7" spans="1:13" ht="18.75" customHeight="1" x14ac:dyDescent="0.2">
      <c r="A7" s="539" t="s">
        <v>44</v>
      </c>
      <c r="B7" s="539"/>
      <c r="C7" s="539"/>
      <c r="D7" s="539"/>
      <c r="E7" s="50"/>
    </row>
    <row r="8" spans="1:13" ht="27.75" customHeight="1" x14ac:dyDescent="0.2">
      <c r="A8" s="540" t="s">
        <v>275</v>
      </c>
      <c r="B8" s="540"/>
      <c r="C8" s="540"/>
      <c r="D8" s="540"/>
    </row>
    <row r="9" spans="1:13" ht="18.75" customHeight="1" x14ac:dyDescent="0.2">
      <c r="A9" s="541" t="s">
        <v>249</v>
      </c>
      <c r="B9" s="541"/>
      <c r="C9" s="541"/>
      <c r="D9" s="541"/>
      <c r="E9" s="51"/>
      <c r="F9" s="52"/>
      <c r="G9" s="52"/>
      <c r="H9" s="52"/>
      <c r="I9" s="52"/>
      <c r="J9" s="52"/>
    </row>
    <row r="10" spans="1:13" ht="30" customHeight="1" x14ac:dyDescent="0.2">
      <c r="A10" s="53"/>
      <c r="B10" s="53"/>
      <c r="C10" s="53"/>
      <c r="D10" s="54" t="s">
        <v>55</v>
      </c>
      <c r="E10" s="55"/>
    </row>
    <row r="11" spans="1:13" ht="26.25" customHeight="1" x14ac:dyDescent="0.2">
      <c r="A11" s="56" t="s">
        <v>7</v>
      </c>
      <c r="B11" s="57" t="s">
        <v>150</v>
      </c>
      <c r="C11" s="58"/>
      <c r="D11" s="392"/>
      <c r="E11" s="55"/>
    </row>
    <row r="12" spans="1:13" x14ac:dyDescent="0.2">
      <c r="A12" s="189">
        <v>1</v>
      </c>
      <c r="B12" s="190" t="s">
        <v>121</v>
      </c>
      <c r="C12" s="61"/>
      <c r="D12" s="393">
        <v>36081.1</v>
      </c>
      <c r="E12" s="55">
        <v>36081.1</v>
      </c>
    </row>
    <row r="13" spans="1:13" s="3" customFormat="1" hidden="1" x14ac:dyDescent="0.2">
      <c r="A13" s="189">
        <v>2</v>
      </c>
      <c r="B13" s="190" t="s">
        <v>8</v>
      </c>
      <c r="C13" s="63"/>
      <c r="D13" s="393">
        <f>+'Snund ev finans. pastaci'!D11</f>
        <v>0</v>
      </c>
      <c r="E13" s="394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idden="1" x14ac:dyDescent="0.2">
      <c r="A14" s="189">
        <v>3</v>
      </c>
      <c r="B14" s="190" t="s">
        <v>56</v>
      </c>
      <c r="C14" s="61"/>
      <c r="D14" s="393"/>
      <c r="E14" s="396" t="s">
        <v>227</v>
      </c>
    </row>
    <row r="15" spans="1:13" hidden="1" x14ac:dyDescent="0.2">
      <c r="A15" s="189">
        <v>4</v>
      </c>
      <c r="B15" s="190" t="s">
        <v>66</v>
      </c>
      <c r="C15" s="61"/>
      <c r="D15" s="393">
        <f>+Komunal!M28</f>
        <v>0</v>
      </c>
      <c r="E15" s="55"/>
    </row>
    <row r="16" spans="1:13" hidden="1" x14ac:dyDescent="0.2">
      <c r="A16" s="189">
        <v>5</v>
      </c>
      <c r="B16" s="190" t="s">
        <v>122</v>
      </c>
      <c r="C16" s="61"/>
      <c r="D16" s="393"/>
      <c r="E16" s="55"/>
    </row>
    <row r="17" spans="1:23 16384:16384" hidden="1" x14ac:dyDescent="0.2">
      <c r="A17" s="533">
        <v>6</v>
      </c>
      <c r="B17" s="190" t="s">
        <v>9</v>
      </c>
      <c r="C17" s="61"/>
      <c r="D17" s="532"/>
      <c r="E17" s="55"/>
    </row>
    <row r="18" spans="1:23 16384:16384" hidden="1" x14ac:dyDescent="0.2">
      <c r="A18" s="189">
        <v>7</v>
      </c>
      <c r="B18" s="191" t="s">
        <v>75</v>
      </c>
      <c r="C18" s="61"/>
      <c r="D18" s="294"/>
      <c r="E18" s="55"/>
    </row>
    <row r="19" spans="1:23 16384:16384" x14ac:dyDescent="0.2">
      <c r="A19" s="189">
        <v>2</v>
      </c>
      <c r="B19" s="190" t="s">
        <v>129</v>
      </c>
      <c r="C19" s="61"/>
      <c r="D19" s="296">
        <f>SUM(D20:D21)</f>
        <v>2388.4</v>
      </c>
      <c r="E19" s="55"/>
    </row>
    <row r="20" spans="1:23 16384:16384" s="3" customFormat="1" ht="16.5" x14ac:dyDescent="0.2">
      <c r="A20" s="195">
        <v>2.1</v>
      </c>
      <c r="B20" s="40" t="s">
        <v>76</v>
      </c>
      <c r="C20" s="63"/>
      <c r="D20" s="308">
        <f>+D67</f>
        <v>2388.4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6.5" hidden="1" x14ac:dyDescent="0.2">
      <c r="A21" s="195" t="s">
        <v>208</v>
      </c>
      <c r="B21" s="40" t="s">
        <v>77</v>
      </c>
      <c r="C21" s="63"/>
      <c r="D21" s="295"/>
      <c r="E21" s="74" t="s">
        <v>232</v>
      </c>
      <c r="F21" s="2"/>
      <c r="G21" s="2"/>
      <c r="H21" s="410"/>
      <c r="I21" s="2"/>
      <c r="J21" s="2"/>
      <c r="K21" s="2"/>
      <c r="L21" s="2"/>
      <c r="M21" s="2"/>
    </row>
    <row r="22" spans="1:23 16384:16384" x14ac:dyDescent="0.2">
      <c r="A22" s="189">
        <v>3</v>
      </c>
      <c r="B22" s="192" t="s">
        <v>10</v>
      </c>
      <c r="C22" s="61"/>
      <c r="D22" s="294">
        <v>3</v>
      </c>
      <c r="E22" s="55"/>
    </row>
    <row r="23" spans="1:23 16384:16384" s="3" customFormat="1" hidden="1" x14ac:dyDescent="0.2">
      <c r="A23" s="193">
        <v>10</v>
      </c>
      <c r="B23" s="80"/>
      <c r="C23" s="63"/>
      <c r="D23" s="294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idden="1" x14ac:dyDescent="0.2">
      <c r="A24" s="189">
        <v>11</v>
      </c>
      <c r="B24" s="194"/>
      <c r="C24" s="63"/>
      <c r="D24" s="294"/>
      <c r="E24" s="495" t="s">
        <v>196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 x14ac:dyDescent="0.2">
      <c r="A25" s="193">
        <v>4</v>
      </c>
      <c r="B25" s="80" t="s">
        <v>285</v>
      </c>
      <c r="C25" s="63"/>
      <c r="D25" s="294">
        <f>SUM(D26:D27)</f>
        <v>20.8</v>
      </c>
      <c r="E25" s="27"/>
      <c r="F25" s="2"/>
      <c r="G25" s="2"/>
      <c r="H25" s="2"/>
      <c r="I25" s="2"/>
      <c r="J25" s="2"/>
      <c r="K25" s="2"/>
      <c r="L25" s="2"/>
      <c r="M25" s="2"/>
      <c r="XFD25" s="537">
        <f>SUM(A25:XFC25)</f>
        <v>24.8</v>
      </c>
    </row>
    <row r="26" spans="1:23 16384:16384" s="3" customFormat="1" ht="7.5" hidden="1" customHeight="1" x14ac:dyDescent="0.2">
      <c r="A26" s="195">
        <v>5.0999999999999996</v>
      </c>
      <c r="B26" s="40" t="s">
        <v>286</v>
      </c>
      <c r="C26" s="63"/>
      <c r="D26" s="308"/>
      <c r="E26" s="74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6.5" x14ac:dyDescent="0.2">
      <c r="A27" s="195">
        <v>4.0999999999999996</v>
      </c>
      <c r="B27" s="40" t="s">
        <v>287</v>
      </c>
      <c r="C27" s="63"/>
      <c r="D27" s="308">
        <v>20.8</v>
      </c>
      <c r="E27" s="74"/>
      <c r="F27" s="2"/>
      <c r="G27" s="2"/>
      <c r="H27" s="2"/>
      <c r="I27" s="2"/>
      <c r="J27" s="2"/>
      <c r="K27" s="2"/>
      <c r="L27" s="2"/>
      <c r="M27" s="2"/>
      <c r="XFD27" s="3">
        <f>SUM(A27:XFC27)</f>
        <v>24.9</v>
      </c>
    </row>
    <row r="28" spans="1:23 16384:16384" ht="24" customHeight="1" x14ac:dyDescent="0.2">
      <c r="A28" s="56"/>
      <c r="B28" s="65" t="s">
        <v>31</v>
      </c>
      <c r="C28" s="58"/>
      <c r="D28" s="363">
        <f>SUM(D12:D19,D22:D25)</f>
        <v>38493.300000000003</v>
      </c>
      <c r="E28" s="55"/>
    </row>
    <row r="29" spans="1:23 16384:16384" ht="23.25" customHeight="1" x14ac:dyDescent="0.2">
      <c r="A29" s="60"/>
      <c r="B29" s="56"/>
      <c r="C29" s="61"/>
      <c r="D29" s="296"/>
      <c r="E29" s="55"/>
    </row>
    <row r="30" spans="1:23 16384:16384" ht="24.75" customHeight="1" x14ac:dyDescent="0.2">
      <c r="A30" s="56" t="s">
        <v>11</v>
      </c>
      <c r="B30" s="66" t="s">
        <v>151</v>
      </c>
      <c r="C30" s="59"/>
      <c r="D30" s="364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ht="20.25" customHeight="1" x14ac:dyDescent="0.2">
      <c r="A31" s="189">
        <v>1</v>
      </c>
      <c r="B31" s="80" t="s">
        <v>281</v>
      </c>
      <c r="C31" s="61"/>
      <c r="D31" s="296">
        <f>+Ashkhatavardz!M11-'Dramakan hosqer'!C85</f>
        <v>28739.5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20.25" hidden="1" customHeight="1" x14ac:dyDescent="0.2">
      <c r="A32" s="196">
        <v>1.1000000000000001</v>
      </c>
      <c r="B32" s="197" t="s">
        <v>123</v>
      </c>
      <c r="C32" s="63"/>
      <c r="D32" s="308">
        <f>+Ashkhatavardz!C8+Ashkhatavardz!J7</f>
        <v>0</v>
      </c>
      <c r="E32" s="352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 x14ac:dyDescent="0.2">
      <c r="A33" s="196">
        <v>1.2</v>
      </c>
      <c r="B33" s="197" t="s">
        <v>13</v>
      </c>
      <c r="C33" s="63"/>
      <c r="D33" s="30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hidden="1" x14ac:dyDescent="0.2">
      <c r="A34" s="189">
        <v>2</v>
      </c>
      <c r="B34" s="190" t="s">
        <v>16</v>
      </c>
      <c r="C34" s="63"/>
      <c r="D34" s="294">
        <f>+'Snund ev finans. pastaci'!E11</f>
        <v>0</v>
      </c>
      <c r="E34" s="74"/>
      <c r="F34" s="2"/>
      <c r="G34" s="2"/>
      <c r="H34" s="2"/>
      <c r="I34" s="2"/>
      <c r="J34" s="388"/>
      <c r="K34" s="389"/>
      <c r="L34" s="390"/>
      <c r="M34" s="389"/>
      <c r="N34" s="389"/>
      <c r="O34" s="389"/>
      <c r="P34" s="391"/>
      <c r="Q34" s="111"/>
      <c r="R34" s="295"/>
      <c r="S34" s="111"/>
      <c r="T34" s="2"/>
      <c r="U34" s="2"/>
      <c r="V34" s="2"/>
      <c r="W34" s="2"/>
    </row>
    <row r="35" spans="1:23" hidden="1" x14ac:dyDescent="0.2">
      <c r="A35" s="189">
        <v>3</v>
      </c>
      <c r="B35" s="190" t="s">
        <v>15</v>
      </c>
      <c r="C35" s="61"/>
      <c r="D35" s="294">
        <f>+Komunal!F20</f>
        <v>0</v>
      </c>
      <c r="E35" s="409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hidden="1" x14ac:dyDescent="0.2">
      <c r="A36" s="189">
        <v>4</v>
      </c>
      <c r="B36" s="190" t="s">
        <v>14</v>
      </c>
      <c r="C36" s="61"/>
      <c r="D36" s="294">
        <f>+Komunal!J20</f>
        <v>0</v>
      </c>
      <c r="E36" s="409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hidden="1" x14ac:dyDescent="0.2">
      <c r="A37" s="189">
        <v>5</v>
      </c>
      <c r="B37" s="190" t="s">
        <v>17</v>
      </c>
      <c r="C37" s="61"/>
      <c r="D37" s="294">
        <f>+Komunal!M20</f>
        <v>0</v>
      </c>
      <c r="E37" s="409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hidden="1" x14ac:dyDescent="0.2">
      <c r="A38" s="189">
        <v>6</v>
      </c>
      <c r="B38" s="190" t="s">
        <v>18</v>
      </c>
      <c r="C38" s="61"/>
      <c r="D38" s="294"/>
      <c r="E38" s="55"/>
    </row>
    <row r="39" spans="1:23" hidden="1" x14ac:dyDescent="0.2">
      <c r="A39" s="189">
        <v>7</v>
      </c>
      <c r="B39" s="190" t="s">
        <v>19</v>
      </c>
      <c r="C39" s="61"/>
      <c r="D39" s="294"/>
      <c r="E39" s="55"/>
    </row>
    <row r="40" spans="1:23" hidden="1" x14ac:dyDescent="0.2">
      <c r="A40" s="189">
        <v>8</v>
      </c>
      <c r="B40" s="190" t="s">
        <v>20</v>
      </c>
      <c r="C40" s="64"/>
      <c r="D40" s="365">
        <f>SUM(D41:D43)</f>
        <v>0</v>
      </c>
      <c r="E40" s="55"/>
    </row>
    <row r="41" spans="1:23" s="3" customFormat="1" ht="19.5" hidden="1" customHeight="1" x14ac:dyDescent="0.2">
      <c r="A41" s="195">
        <v>8.1</v>
      </c>
      <c r="B41" s="40" t="s">
        <v>21</v>
      </c>
      <c r="C41" s="63"/>
      <c r="D41" s="295"/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9.5" hidden="1" customHeight="1" x14ac:dyDescent="0.2">
      <c r="A42" s="195">
        <v>8.1999999999999993</v>
      </c>
      <c r="B42" s="40" t="s">
        <v>22</v>
      </c>
      <c r="C42" s="63"/>
      <c r="D42" s="295"/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9.5" hidden="1" customHeight="1" x14ac:dyDescent="0.2">
      <c r="A43" s="195">
        <v>8.3000000000000007</v>
      </c>
      <c r="B43" s="40" t="s">
        <v>23</v>
      </c>
      <c r="C43" s="63"/>
      <c r="D43" s="295"/>
      <c r="E43" s="9"/>
      <c r="F43" s="2"/>
      <c r="G43" s="2"/>
      <c r="H43" s="2"/>
      <c r="I43" s="2"/>
      <c r="J43" s="2"/>
      <c r="K43" s="2"/>
      <c r="L43" s="2"/>
      <c r="M43" s="2"/>
      <c r="P43" s="542" t="s">
        <v>246</v>
      </c>
    </row>
    <row r="44" spans="1:23" ht="18" hidden="1" thickBot="1" x14ac:dyDescent="0.25">
      <c r="A44" s="189">
        <v>9</v>
      </c>
      <c r="B44" s="190" t="s">
        <v>24</v>
      </c>
      <c r="C44" s="61"/>
      <c r="D44" s="294"/>
      <c r="E44" s="55"/>
      <c r="J44" s="111" t="s">
        <v>205</v>
      </c>
      <c r="N44" s="8" t="s">
        <v>247</v>
      </c>
      <c r="O44" s="8"/>
      <c r="P44" s="543"/>
    </row>
    <row r="45" spans="1:23" ht="18" hidden="1" thickBot="1" x14ac:dyDescent="0.25">
      <c r="A45" s="189">
        <v>10</v>
      </c>
      <c r="B45" s="190" t="s">
        <v>32</v>
      </c>
      <c r="C45" s="61"/>
      <c r="D45" s="294">
        <f>R45</f>
        <v>0</v>
      </c>
      <c r="E45" s="55" t="s">
        <v>229</v>
      </c>
      <c r="J45" s="354"/>
      <c r="K45" s="111" t="s">
        <v>203</v>
      </c>
      <c r="L45" s="356">
        <v>147</v>
      </c>
      <c r="M45" s="111" t="s">
        <v>204</v>
      </c>
      <c r="N45" s="355">
        <f>+J45*L45/12*2</f>
        <v>0</v>
      </c>
      <c r="O45" s="48" t="s">
        <v>228</v>
      </c>
      <c r="P45" s="408"/>
      <c r="Q45" s="7" t="s">
        <v>204</v>
      </c>
      <c r="R45" s="406">
        <f>+N45+P45</f>
        <v>0</v>
      </c>
    </row>
    <row r="46" spans="1:23" x14ac:dyDescent="0.2">
      <c r="A46" s="189">
        <v>2</v>
      </c>
      <c r="B46" s="190" t="s">
        <v>25</v>
      </c>
      <c r="C46" s="61"/>
      <c r="D46" s="294">
        <v>21.9</v>
      </c>
      <c r="E46" s="55"/>
    </row>
    <row r="47" spans="1:23" hidden="1" x14ac:dyDescent="0.2">
      <c r="A47" s="189">
        <v>12</v>
      </c>
      <c r="B47" s="227" t="s">
        <v>78</v>
      </c>
      <c r="C47" s="61"/>
      <c r="D47" s="294"/>
      <c r="E47" s="55"/>
    </row>
    <row r="48" spans="1:23" hidden="1" x14ac:dyDescent="0.2">
      <c r="A48" s="189">
        <v>13</v>
      </c>
      <c r="B48" s="190" t="s">
        <v>51</v>
      </c>
      <c r="C48" s="61"/>
      <c r="D48" s="294"/>
      <c r="E48" s="55"/>
    </row>
    <row r="49" spans="1:6" hidden="1" x14ac:dyDescent="0.2">
      <c r="A49" s="189">
        <v>14</v>
      </c>
      <c r="B49" s="190" t="s">
        <v>124</v>
      </c>
      <c r="C49" s="61"/>
      <c r="D49" s="294"/>
      <c r="E49" s="55"/>
    </row>
    <row r="50" spans="1:6" hidden="1" x14ac:dyDescent="0.2">
      <c r="A50" s="189">
        <v>15</v>
      </c>
      <c r="B50" s="190" t="s">
        <v>125</v>
      </c>
      <c r="C50" s="61"/>
      <c r="D50" s="294"/>
      <c r="E50" s="55"/>
      <c r="F50" s="62"/>
    </row>
    <row r="51" spans="1:6" hidden="1" x14ac:dyDescent="0.2">
      <c r="A51" s="189">
        <v>16</v>
      </c>
      <c r="B51" s="190" t="s">
        <v>26</v>
      </c>
      <c r="C51" s="61"/>
      <c r="D51" s="294"/>
      <c r="E51" s="55"/>
      <c r="F51" s="62"/>
    </row>
    <row r="52" spans="1:6" hidden="1" x14ac:dyDescent="0.2">
      <c r="A52" s="189">
        <v>17</v>
      </c>
      <c r="B52" s="190" t="s">
        <v>27</v>
      </c>
      <c r="C52" s="61"/>
      <c r="D52" s="294"/>
      <c r="E52" s="55"/>
    </row>
    <row r="53" spans="1:6" hidden="1" x14ac:dyDescent="0.2">
      <c r="A53" s="189">
        <v>18</v>
      </c>
      <c r="B53" s="190" t="s">
        <v>70</v>
      </c>
      <c r="C53" s="61"/>
      <c r="D53" s="294"/>
      <c r="E53" s="55"/>
    </row>
    <row r="54" spans="1:6" hidden="1" x14ac:dyDescent="0.2">
      <c r="A54" s="189">
        <v>19</v>
      </c>
      <c r="B54" s="190" t="s">
        <v>57</v>
      </c>
      <c r="C54" s="61"/>
      <c r="D54" s="294">
        <f>+D15</f>
        <v>0</v>
      </c>
      <c r="E54" s="55"/>
    </row>
    <row r="55" spans="1:6" hidden="1" x14ac:dyDescent="0.2">
      <c r="A55" s="189">
        <v>20</v>
      </c>
      <c r="B55" s="190" t="s">
        <v>48</v>
      </c>
      <c r="C55" s="61"/>
      <c r="D55" s="294"/>
      <c r="E55" s="55"/>
    </row>
    <row r="56" spans="1:6" x14ac:dyDescent="0.2">
      <c r="A56" s="189">
        <v>3</v>
      </c>
      <c r="B56" s="190" t="s">
        <v>79</v>
      </c>
      <c r="C56" s="61"/>
      <c r="D56" s="294">
        <v>7</v>
      </c>
      <c r="E56" s="55"/>
    </row>
    <row r="57" spans="1:6" x14ac:dyDescent="0.2">
      <c r="A57" s="189">
        <v>4</v>
      </c>
      <c r="B57" s="190" t="s">
        <v>80</v>
      </c>
      <c r="C57" s="61"/>
      <c r="D57" s="294">
        <v>105</v>
      </c>
      <c r="E57" s="55"/>
    </row>
    <row r="58" spans="1:6" hidden="1" x14ac:dyDescent="0.2">
      <c r="A58" s="189">
        <v>23</v>
      </c>
      <c r="B58" s="190" t="s">
        <v>49</v>
      </c>
      <c r="C58" s="61"/>
      <c r="D58" s="294"/>
      <c r="E58" s="55"/>
    </row>
    <row r="59" spans="1:6" hidden="1" x14ac:dyDescent="0.2">
      <c r="A59" s="189">
        <v>24</v>
      </c>
      <c r="B59" s="190" t="s">
        <v>126</v>
      </c>
      <c r="C59" s="61"/>
      <c r="D59" s="294"/>
      <c r="E59" s="55"/>
    </row>
    <row r="60" spans="1:6" hidden="1" x14ac:dyDescent="0.2">
      <c r="A60" s="189">
        <v>25</v>
      </c>
      <c r="B60" s="190" t="s">
        <v>50</v>
      </c>
      <c r="C60" s="61"/>
      <c r="D60" s="294"/>
      <c r="E60" s="55"/>
    </row>
    <row r="61" spans="1:6" x14ac:dyDescent="0.2">
      <c r="A61" s="189">
        <v>5</v>
      </c>
      <c r="B61" s="190" t="s">
        <v>67</v>
      </c>
      <c r="C61" s="61"/>
      <c r="D61" s="294">
        <f>+D27</f>
        <v>20.8</v>
      </c>
      <c r="E61" s="55"/>
    </row>
    <row r="62" spans="1:6" hidden="1" x14ac:dyDescent="0.2">
      <c r="A62" s="189">
        <v>27</v>
      </c>
      <c r="B62" s="190" t="s">
        <v>81</v>
      </c>
      <c r="C62" s="61"/>
      <c r="D62" s="294"/>
      <c r="E62" s="55"/>
    </row>
    <row r="63" spans="1:6" hidden="1" x14ac:dyDescent="0.2">
      <c r="A63" s="189">
        <v>28</v>
      </c>
      <c r="B63" s="190" t="s">
        <v>160</v>
      </c>
      <c r="C63" s="61"/>
      <c r="D63" s="294"/>
      <c r="E63" s="55"/>
    </row>
    <row r="64" spans="1:6" hidden="1" x14ac:dyDescent="0.2">
      <c r="A64" s="189">
        <v>29</v>
      </c>
      <c r="B64" s="194"/>
      <c r="C64" s="61"/>
      <c r="D64" s="294"/>
      <c r="E64" s="55"/>
    </row>
    <row r="65" spans="1:14" hidden="1" x14ac:dyDescent="0.2">
      <c r="A65" s="189">
        <v>30</v>
      </c>
      <c r="B65" s="194"/>
      <c r="C65" s="61"/>
      <c r="D65" s="294"/>
      <c r="E65" s="495" t="s">
        <v>127</v>
      </c>
    </row>
    <row r="66" spans="1:14" x14ac:dyDescent="0.2">
      <c r="A66" s="189">
        <v>6</v>
      </c>
      <c r="B66" s="80" t="s">
        <v>28</v>
      </c>
      <c r="C66" s="61"/>
      <c r="D66" s="294">
        <v>2388.4</v>
      </c>
      <c r="E66" s="55"/>
    </row>
    <row r="67" spans="1:14" s="3" customFormat="1" ht="21" customHeight="1" x14ac:dyDescent="0.2">
      <c r="A67" s="196">
        <v>6.1</v>
      </c>
      <c r="B67" s="73" t="s">
        <v>82</v>
      </c>
      <c r="C67" s="63"/>
      <c r="D67" s="294">
        <v>2388.4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x14ac:dyDescent="0.2">
      <c r="A68" s="189">
        <v>7</v>
      </c>
      <c r="B68" s="190" t="s">
        <v>83</v>
      </c>
      <c r="C68" s="61"/>
      <c r="D68" s="294">
        <v>22</v>
      </c>
      <c r="E68" s="55"/>
    </row>
    <row r="69" spans="1:14" s="18" customFormat="1" x14ac:dyDescent="0.2">
      <c r="A69" s="189">
        <v>8</v>
      </c>
      <c r="B69" s="190" t="s">
        <v>71</v>
      </c>
      <c r="C69" s="61"/>
      <c r="D69" s="294">
        <v>7188.7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23.25" customHeight="1" x14ac:dyDescent="0.2">
      <c r="A70" s="68"/>
      <c r="B70" s="69" t="s">
        <v>33</v>
      </c>
      <c r="C70" s="58"/>
      <c r="D70" s="363">
        <f>SUM(D31,D34:D40,D44:D66,D68:D69)</f>
        <v>38493.300000000003</v>
      </c>
      <c r="E70" s="360">
        <f>+D28-D70</f>
        <v>0</v>
      </c>
    </row>
    <row r="71" spans="1:14" ht="37.5" customHeight="1" x14ac:dyDescent="0.2">
      <c r="B71" s="70"/>
      <c r="C71" s="11"/>
      <c r="D71" s="60"/>
      <c r="E71" s="55"/>
    </row>
    <row r="72" spans="1:14" ht="26.25" hidden="1" customHeight="1" x14ac:dyDescent="0.2">
      <c r="B72" s="10" t="s">
        <v>2</v>
      </c>
      <c r="C72" s="366" t="s">
        <v>276</v>
      </c>
      <c r="D72" s="220"/>
      <c r="E72" s="55"/>
    </row>
    <row r="73" spans="1:14" ht="12.75" hidden="1" customHeight="1" x14ac:dyDescent="0.2">
      <c r="B73" s="70"/>
      <c r="C73" s="291" t="s">
        <v>98</v>
      </c>
      <c r="D73" s="221"/>
      <c r="E73" s="55"/>
    </row>
    <row r="74" spans="1:14" ht="27" hidden="1" customHeight="1" x14ac:dyDescent="0.2">
      <c r="B74" s="10" t="s">
        <v>6</v>
      </c>
      <c r="C74" s="366" t="s">
        <v>277</v>
      </c>
      <c r="D74" s="220"/>
      <c r="E74" s="55"/>
    </row>
    <row r="75" spans="1:14" ht="13.5" hidden="1" customHeight="1" x14ac:dyDescent="0.2">
      <c r="B75" s="71"/>
      <c r="C75" s="291" t="s">
        <v>98</v>
      </c>
      <c r="D75" s="221"/>
      <c r="E75" s="55"/>
    </row>
    <row r="76" spans="1:14" hidden="1" x14ac:dyDescent="0.2">
      <c r="B76" s="8" t="s">
        <v>211</v>
      </c>
      <c r="C76" s="71"/>
      <c r="D76" s="60"/>
      <c r="E76" s="55"/>
    </row>
    <row r="77" spans="1:14" s="71" customFormat="1" ht="40.5" customHeight="1" x14ac:dyDescent="0.3">
      <c r="B77" s="496" t="s">
        <v>251</v>
      </c>
      <c r="D77" s="395" t="s">
        <v>274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 x14ac:dyDescent="0.3">
      <c r="B78" s="305"/>
      <c r="C78" s="289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x14ac:dyDescent="0.2">
      <c r="B79" s="71"/>
      <c r="C79" s="71"/>
      <c r="D79" s="60"/>
      <c r="E79" s="55"/>
    </row>
    <row r="80" spans="1:14" x14ac:dyDescent="0.2">
      <c r="B80" s="71"/>
      <c r="C80" s="71"/>
      <c r="D80" s="60"/>
      <c r="E80" s="55"/>
    </row>
    <row r="81" spans="2:4" x14ac:dyDescent="0.2">
      <c r="B81" s="71"/>
      <c r="C81" s="71"/>
      <c r="D81" s="60"/>
    </row>
    <row r="82" spans="2:4" x14ac:dyDescent="0.2">
      <c r="B82" s="71"/>
      <c r="C82" s="71"/>
      <c r="D82" s="60"/>
    </row>
    <row r="83" spans="2:4" x14ac:dyDescent="0.2">
      <c r="B83" s="71"/>
      <c r="C83" s="71"/>
      <c r="D83" s="60"/>
    </row>
    <row r="84" spans="2:4" x14ac:dyDescent="0.2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94" orientation="portrait" verticalDpi="1200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zoomScaleSheetLayoutView="100" workbookViewId="0">
      <selection activeCell="E12" sqref="E1:I1048576"/>
    </sheetView>
  </sheetViews>
  <sheetFormatPr defaultRowHeight="13.5" x14ac:dyDescent="0.25"/>
  <cols>
    <col min="1" max="1" width="4.85546875" style="103" customWidth="1"/>
    <col min="2" max="2" width="80.85546875" style="103" customWidth="1"/>
    <col min="3" max="3" width="26.42578125" style="103" customWidth="1"/>
    <col min="4" max="4" width="23.140625" style="132" hidden="1" customWidth="1"/>
    <col min="5" max="5" width="23.140625" style="111" hidden="1" customWidth="1"/>
    <col min="6" max="6" width="1.5703125" style="111" hidden="1" customWidth="1"/>
    <col min="7" max="7" width="1.7109375" style="111" hidden="1" customWidth="1"/>
    <col min="8" max="8" width="11.85546875" style="111" hidden="1" customWidth="1"/>
    <col min="9" max="9" width="0" style="102" hidden="1" customWidth="1"/>
    <col min="10" max="11" width="9.140625" style="102"/>
    <col min="12" max="16384" width="9.140625" style="103"/>
  </cols>
  <sheetData>
    <row r="1" spans="1:11" s="94" customFormat="1" ht="18.75" customHeight="1" x14ac:dyDescent="0.3">
      <c r="A1" s="92"/>
      <c r="B1" s="93"/>
      <c r="C1" s="413" t="s">
        <v>283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 x14ac:dyDescent="0.3">
      <c r="A2" s="92"/>
      <c r="B2" s="97"/>
      <c r="C2" s="288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 x14ac:dyDescent="0.3">
      <c r="A3" s="92"/>
      <c r="B3" s="97"/>
      <c r="C3" s="288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 x14ac:dyDescent="0.3">
      <c r="A4" s="92"/>
      <c r="B4" s="97"/>
      <c r="C4" s="223" t="s">
        <v>250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 x14ac:dyDescent="0.3">
      <c r="A5" s="92"/>
      <c r="B5" s="97"/>
      <c r="C5" s="223" t="s">
        <v>202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 x14ac:dyDescent="0.3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 x14ac:dyDescent="0.35">
      <c r="A7" s="546" t="s">
        <v>44</v>
      </c>
      <c r="B7" s="546"/>
      <c r="C7" s="546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 x14ac:dyDescent="0.2">
      <c r="A8" s="540" t="str">
        <f>+'Ekamut-caxs'!A8:D8</f>
        <v xml:space="preserve">«Երևանի հ․ 161 մսուր-մանկապարտեզ» ՀՈԱԿ-ի </v>
      </c>
      <c r="B8" s="540"/>
      <c r="C8" s="540"/>
      <c r="D8" s="131"/>
      <c r="E8" s="4"/>
      <c r="F8" s="350"/>
      <c r="G8" s="350"/>
      <c r="H8" s="49"/>
      <c r="I8" s="6"/>
      <c r="J8" s="6"/>
      <c r="K8" s="6"/>
    </row>
    <row r="9" spans="1:11" s="7" customFormat="1" ht="18.75" customHeight="1" x14ac:dyDescent="0.2">
      <c r="A9" s="541" t="s">
        <v>252</v>
      </c>
      <c r="B9" s="541"/>
      <c r="C9" s="541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 x14ac:dyDescent="0.2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 x14ac:dyDescent="0.3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 x14ac:dyDescent="0.3">
      <c r="A12" s="115" t="s">
        <v>3</v>
      </c>
      <c r="B12" s="115" t="s">
        <v>34</v>
      </c>
      <c r="C12" s="109" t="s">
        <v>46</v>
      </c>
      <c r="D12" s="132"/>
      <c r="E12" s="111"/>
      <c r="F12" s="111"/>
      <c r="G12" s="111"/>
      <c r="H12" s="359" t="s">
        <v>239</v>
      </c>
      <c r="I12" s="111"/>
      <c r="J12" s="111"/>
      <c r="K12" s="111"/>
    </row>
    <row r="13" spans="1:11" s="94" customFormat="1" ht="42.75" customHeight="1" thickBot="1" x14ac:dyDescent="0.35">
      <c r="A13" s="13" t="s">
        <v>7</v>
      </c>
      <c r="B13" s="14" t="s">
        <v>35</v>
      </c>
      <c r="C13" s="335">
        <f>+'Dramakani hamematakan'!D6</f>
        <v>492.4</v>
      </c>
      <c r="D13" s="544" t="s">
        <v>238</v>
      </c>
      <c r="E13" s="545"/>
      <c r="F13" s="358"/>
      <c r="G13" s="358"/>
      <c r="H13" s="357"/>
      <c r="I13" s="96"/>
      <c r="J13" s="96"/>
      <c r="K13" s="96"/>
    </row>
    <row r="14" spans="1:11" s="94" customFormat="1" ht="29.25" customHeight="1" x14ac:dyDescent="0.3">
      <c r="A14" s="13" t="s">
        <v>11</v>
      </c>
      <c r="B14" s="14" t="s">
        <v>86</v>
      </c>
      <c r="C14" s="335">
        <f>SUM(C15:C26)</f>
        <v>36104.9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 x14ac:dyDescent="0.3">
      <c r="A15" s="79">
        <v>1</v>
      </c>
      <c r="B15" s="324" t="s">
        <v>121</v>
      </c>
      <c r="C15" s="326">
        <f>+'Ekamut-caxs'!$D12</f>
        <v>36081.1</v>
      </c>
      <c r="D15" s="130"/>
      <c r="E15" s="536">
        <f>+C15-C87</f>
        <v>28416.399999999998</v>
      </c>
      <c r="F15" s="49"/>
      <c r="G15" s="49"/>
      <c r="H15" s="49"/>
      <c r="I15" s="96"/>
      <c r="J15" s="96"/>
      <c r="K15" s="96"/>
    </row>
    <row r="16" spans="1:11" s="94" customFormat="1" ht="17.25" hidden="1" x14ac:dyDescent="0.3">
      <c r="A16" s="79">
        <v>2</v>
      </c>
      <c r="B16" s="327" t="s">
        <v>8</v>
      </c>
      <c r="C16" s="326">
        <f>+'Ekamut-caxs'!$D13</f>
        <v>0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25" hidden="1" x14ac:dyDescent="0.3">
      <c r="A17" s="79">
        <v>3</v>
      </c>
      <c r="B17" s="328" t="s">
        <v>56</v>
      </c>
      <c r="C17" s="325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25" hidden="1" x14ac:dyDescent="0.3">
      <c r="A18" s="79">
        <v>4</v>
      </c>
      <c r="B18" s="329" t="s">
        <v>66</v>
      </c>
      <c r="C18" s="325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 x14ac:dyDescent="0.3">
      <c r="A19" s="79">
        <v>5</v>
      </c>
      <c r="B19" s="324" t="s">
        <v>122</v>
      </c>
      <c r="C19" s="326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25" hidden="1" x14ac:dyDescent="0.3">
      <c r="A20" s="535">
        <v>6</v>
      </c>
      <c r="B20" s="324" t="s">
        <v>9</v>
      </c>
      <c r="C20" s="534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 x14ac:dyDescent="0.3">
      <c r="A21" s="79">
        <v>7</v>
      </c>
      <c r="B21" s="324" t="s">
        <v>75</v>
      </c>
      <c r="C21" s="326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 x14ac:dyDescent="0.3">
      <c r="A22" s="79">
        <v>8</v>
      </c>
      <c r="B22" s="324" t="s">
        <v>36</v>
      </c>
      <c r="C22" s="325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customHeight="1" x14ac:dyDescent="0.3">
      <c r="A23" s="79">
        <v>2</v>
      </c>
      <c r="B23" s="324" t="s">
        <v>10</v>
      </c>
      <c r="C23" s="326">
        <f>+'Ekamut-caxs'!D22</f>
        <v>3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 x14ac:dyDescent="0.3">
      <c r="A24" s="79">
        <v>10</v>
      </c>
      <c r="B24" s="330"/>
      <c r="C24" s="325"/>
      <c r="D24" s="133"/>
      <c r="E24" s="124"/>
      <c r="F24" s="124"/>
      <c r="G24" s="124"/>
      <c r="H24" s="49"/>
    </row>
    <row r="25" spans="1:11" s="96" customFormat="1" ht="16.5" hidden="1" customHeight="1" x14ac:dyDescent="0.3">
      <c r="A25" s="79">
        <v>11</v>
      </c>
      <c r="B25" s="330"/>
      <c r="C25" s="325"/>
      <c r="D25" s="492" t="s">
        <v>196</v>
      </c>
      <c r="E25" s="124"/>
      <c r="F25" s="124"/>
      <c r="G25" s="124"/>
      <c r="H25" s="49"/>
    </row>
    <row r="26" spans="1:11" s="94" customFormat="1" ht="22.5" customHeight="1" x14ac:dyDescent="0.3">
      <c r="A26" s="79">
        <v>3</v>
      </c>
      <c r="B26" s="327" t="s">
        <v>285</v>
      </c>
      <c r="C26" s="326">
        <f>+C28</f>
        <v>20.8</v>
      </c>
      <c r="D26" s="130">
        <f>SUM(D27:D28)</f>
        <v>0</v>
      </c>
      <c r="E26" s="49"/>
      <c r="F26" s="49"/>
      <c r="G26" s="49"/>
      <c r="H26" s="49"/>
      <c r="I26" s="96"/>
      <c r="J26" s="96"/>
      <c r="K26" s="96"/>
    </row>
    <row r="27" spans="1:11" s="106" customFormat="1" ht="14.25" hidden="1" x14ac:dyDescent="0.25">
      <c r="A27" s="538">
        <v>4.0999999999999996</v>
      </c>
      <c r="B27" s="33" t="s">
        <v>286</v>
      </c>
      <c r="C27" s="339"/>
      <c r="D27" s="353"/>
      <c r="E27" s="126"/>
      <c r="F27" s="126"/>
      <c r="G27" s="126"/>
      <c r="H27" s="126"/>
      <c r="I27" s="105"/>
      <c r="J27" s="105"/>
      <c r="K27" s="105"/>
    </row>
    <row r="28" spans="1:11" s="106" customFormat="1" ht="17.25" customHeight="1" x14ac:dyDescent="0.25">
      <c r="A28" s="538">
        <v>3.1</v>
      </c>
      <c r="B28" s="33" t="s">
        <v>287</v>
      </c>
      <c r="C28" s="339">
        <v>20.8</v>
      </c>
      <c r="D28" s="353"/>
      <c r="E28" s="126"/>
      <c r="F28" s="126"/>
      <c r="G28" s="126"/>
      <c r="H28" s="126"/>
      <c r="I28" s="105"/>
      <c r="J28" s="105"/>
      <c r="K28" s="105"/>
    </row>
    <row r="29" spans="1:11" s="94" customFormat="1" ht="27.75" customHeight="1" x14ac:dyDescent="0.3">
      <c r="A29" s="13" t="s">
        <v>37</v>
      </c>
      <c r="B29" s="14" t="s">
        <v>87</v>
      </c>
      <c r="C29" s="335">
        <f>C30+C72+C84</f>
        <v>28932.600000000002</v>
      </c>
      <c r="D29" s="367"/>
      <c r="E29" s="49"/>
      <c r="F29" s="49"/>
      <c r="G29" s="49"/>
      <c r="H29" s="49"/>
      <c r="I29" s="96"/>
      <c r="J29" s="96"/>
      <c r="K29" s="96"/>
    </row>
    <row r="30" spans="1:11" s="94" customFormat="1" ht="22.5" customHeight="1" x14ac:dyDescent="0.3">
      <c r="A30" s="16" t="s">
        <v>59</v>
      </c>
      <c r="B30" s="14" t="s">
        <v>62</v>
      </c>
      <c r="C30" s="335">
        <f>SUM(C31,C34:C40,C44:C66,C70:C71)</f>
        <v>28932.600000000002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 x14ac:dyDescent="0.3">
      <c r="A31" s="79">
        <v>1</v>
      </c>
      <c r="B31" s="331" t="s">
        <v>281</v>
      </c>
      <c r="C31" s="326">
        <f>+'Ekamut-caxs'!D31</f>
        <v>28739.5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hidden="1" customHeight="1" x14ac:dyDescent="0.25">
      <c r="A32" s="28">
        <v>1.1000000000000001</v>
      </c>
      <c r="B32" s="33" t="s">
        <v>123</v>
      </c>
      <c r="C32" s="339">
        <f>+'Ekamut-caxs'!D32</f>
        <v>0</v>
      </c>
      <c r="D32" s="353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 x14ac:dyDescent="0.25">
      <c r="A33" s="28">
        <v>1.2</v>
      </c>
      <c r="B33" s="33" t="s">
        <v>13</v>
      </c>
      <c r="C33" s="339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hidden="1" customHeight="1" x14ac:dyDescent="0.3">
      <c r="A34" s="79">
        <v>2</v>
      </c>
      <c r="B34" s="327" t="s">
        <v>16</v>
      </c>
      <c r="C34" s="325">
        <f>+'Ekamut-caxs'!D34</f>
        <v>0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hidden="1" customHeight="1" x14ac:dyDescent="0.3">
      <c r="A35" s="79">
        <v>3</v>
      </c>
      <c r="B35" s="327" t="s">
        <v>15</v>
      </c>
      <c r="C35" s="326">
        <f>+'Ekamut-caxs'!D35</f>
        <v>0</v>
      </c>
      <c r="D35" s="411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hidden="1" customHeight="1" x14ac:dyDescent="0.3">
      <c r="A36" s="79">
        <v>4</v>
      </c>
      <c r="B36" s="327" t="s">
        <v>14</v>
      </c>
      <c r="C36" s="326">
        <f>+'Ekamut-caxs'!D36</f>
        <v>0</v>
      </c>
      <c r="D36" s="411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hidden="1" customHeight="1" x14ac:dyDescent="0.3">
      <c r="A37" s="79">
        <v>5</v>
      </c>
      <c r="B37" s="327" t="s">
        <v>17</v>
      </c>
      <c r="C37" s="326">
        <f>+'Ekamut-caxs'!D37</f>
        <v>0</v>
      </c>
      <c r="D37" s="411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hidden="1" customHeight="1" x14ac:dyDescent="0.3">
      <c r="A38" s="79">
        <v>6</v>
      </c>
      <c r="B38" s="327" t="s">
        <v>18</v>
      </c>
      <c r="C38" s="326">
        <f>+'Ekamut-caxs'!D38</f>
        <v>0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hidden="1" customHeight="1" x14ac:dyDescent="0.3">
      <c r="A39" s="79">
        <v>7</v>
      </c>
      <c r="B39" s="327" t="s">
        <v>19</v>
      </c>
      <c r="C39" s="326">
        <f>+'Ekamut-caxs'!D39</f>
        <v>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hidden="1" customHeight="1" x14ac:dyDescent="0.3">
      <c r="A40" s="79">
        <v>8</v>
      </c>
      <c r="B40" s="327" t="s">
        <v>20</v>
      </c>
      <c r="C40" s="326">
        <f>SUM(C41:C43)</f>
        <v>0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hidden="1" customHeight="1" x14ac:dyDescent="0.25">
      <c r="A41" s="28">
        <v>8.1</v>
      </c>
      <c r="B41" s="33" t="s">
        <v>21</v>
      </c>
      <c r="C41" s="326">
        <f>+'Ekamut-caxs'!D41</f>
        <v>0</v>
      </c>
    </row>
    <row r="42" spans="1:11" ht="18" hidden="1" customHeight="1" x14ac:dyDescent="0.25">
      <c r="A42" s="28">
        <v>8.1999999999999993</v>
      </c>
      <c r="B42" s="33" t="s">
        <v>22</v>
      </c>
      <c r="C42" s="326">
        <f>+'Ekamut-caxs'!D42</f>
        <v>0</v>
      </c>
    </row>
    <row r="43" spans="1:11" ht="18" hidden="1" customHeight="1" x14ac:dyDescent="0.25">
      <c r="A43" s="28">
        <v>8.3000000000000007</v>
      </c>
      <c r="B43" s="33" t="s">
        <v>23</v>
      </c>
      <c r="C43" s="326">
        <f>+'Ekamut-caxs'!D43</f>
        <v>0</v>
      </c>
    </row>
    <row r="44" spans="1:11" s="119" customFormat="1" ht="18" hidden="1" customHeight="1" x14ac:dyDescent="0.3">
      <c r="A44" s="79">
        <v>9</v>
      </c>
      <c r="B44" s="327" t="s">
        <v>24</v>
      </c>
      <c r="C44" s="326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hidden="1" customHeight="1" x14ac:dyDescent="0.3">
      <c r="A45" s="79">
        <v>10</v>
      </c>
      <c r="B45" s="327" t="s">
        <v>32</v>
      </c>
      <c r="C45" s="325">
        <f>+'Ekamut-caxs'!D45</f>
        <v>0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 x14ac:dyDescent="0.3">
      <c r="A46" s="79">
        <v>2</v>
      </c>
      <c r="B46" s="327" t="s">
        <v>25</v>
      </c>
      <c r="C46" s="325">
        <f>+'Ekamut-caxs'!D46</f>
        <v>21.9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hidden="1" customHeight="1" x14ac:dyDescent="0.3">
      <c r="A47" s="79">
        <v>12</v>
      </c>
      <c r="B47" s="332" t="s">
        <v>78</v>
      </c>
      <c r="C47" s="325">
        <f>+'Ekamut-caxs'!D47</f>
        <v>0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hidden="1" customHeight="1" x14ac:dyDescent="0.2">
      <c r="A48" s="79">
        <v>13</v>
      </c>
      <c r="B48" s="327" t="s">
        <v>51</v>
      </c>
      <c r="C48" s="326">
        <f>+'Ekamut-caxs'!D48</f>
        <v>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hidden="1" customHeight="1" x14ac:dyDescent="0.3">
      <c r="A49" s="79">
        <v>14</v>
      </c>
      <c r="B49" s="327" t="s">
        <v>124</v>
      </c>
      <c r="C49" s="326">
        <f>+'Ekamut-caxs'!D49</f>
        <v>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hidden="1" customHeight="1" x14ac:dyDescent="0.3">
      <c r="A50" s="79">
        <v>15</v>
      </c>
      <c r="B50" s="327" t="s">
        <v>125</v>
      </c>
      <c r="C50" s="326">
        <f>+'Ekamut-caxs'!D50</f>
        <v>0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hidden="1" customHeight="1" x14ac:dyDescent="0.3">
      <c r="A51" s="79">
        <v>16</v>
      </c>
      <c r="B51" s="327" t="s">
        <v>26</v>
      </c>
      <c r="C51" s="326">
        <f>+'Ekamut-caxs'!D51</f>
        <v>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hidden="1" customHeight="1" x14ac:dyDescent="0.3">
      <c r="A52" s="79">
        <v>17</v>
      </c>
      <c r="B52" s="327" t="s">
        <v>27</v>
      </c>
      <c r="C52" s="326">
        <f>+'Ekamut-caxs'!D52</f>
        <v>0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 x14ac:dyDescent="0.3">
      <c r="A53" s="79">
        <v>18</v>
      </c>
      <c r="B53" s="327" t="s">
        <v>70</v>
      </c>
      <c r="C53" s="326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 x14ac:dyDescent="0.3">
      <c r="A54" s="79">
        <v>19</v>
      </c>
      <c r="B54" s="327" t="s">
        <v>57</v>
      </c>
      <c r="C54" s="326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hidden="1" customHeight="1" x14ac:dyDescent="0.2">
      <c r="A55" s="79">
        <v>20</v>
      </c>
      <c r="B55" s="327" t="s">
        <v>48</v>
      </c>
      <c r="C55" s="326">
        <f>+'Ekamut-caxs'!D55</f>
        <v>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 x14ac:dyDescent="0.2">
      <c r="A56" s="79">
        <v>3</v>
      </c>
      <c r="B56" s="327" t="s">
        <v>79</v>
      </c>
      <c r="C56" s="326">
        <f>+'Ekamut-caxs'!D56</f>
        <v>7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 x14ac:dyDescent="0.2">
      <c r="A57" s="79">
        <v>4</v>
      </c>
      <c r="B57" s="327" t="s">
        <v>80</v>
      </c>
      <c r="C57" s="326">
        <f>+'Ekamut-caxs'!D57</f>
        <v>105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hidden="1" customHeight="1" x14ac:dyDescent="0.2">
      <c r="A58" s="79">
        <v>23</v>
      </c>
      <c r="B58" s="327" t="s">
        <v>49</v>
      </c>
      <c r="C58" s="326">
        <f>+'Ekamut-caxs'!D58</f>
        <v>0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 x14ac:dyDescent="0.2">
      <c r="A59" s="79">
        <v>24</v>
      </c>
      <c r="B59" s="327" t="s">
        <v>126</v>
      </c>
      <c r="C59" s="326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 x14ac:dyDescent="0.2">
      <c r="A60" s="79">
        <v>25</v>
      </c>
      <c r="B60" s="327" t="s">
        <v>50</v>
      </c>
      <c r="C60" s="326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 x14ac:dyDescent="0.2">
      <c r="A61" s="79">
        <v>5</v>
      </c>
      <c r="B61" s="327" t="s">
        <v>67</v>
      </c>
      <c r="C61" s="326">
        <f>+'Ekamut-caxs'!D61</f>
        <v>20.8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 x14ac:dyDescent="0.2">
      <c r="A62" s="79">
        <v>27</v>
      </c>
      <c r="B62" s="190" t="s">
        <v>81</v>
      </c>
      <c r="C62" s="326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hidden="1" customHeight="1" x14ac:dyDescent="0.2">
      <c r="A63" s="79">
        <v>28</v>
      </c>
      <c r="B63" s="327" t="s">
        <v>160</v>
      </c>
      <c r="C63" s="326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 x14ac:dyDescent="0.2">
      <c r="A64" s="79">
        <v>29</v>
      </c>
      <c r="B64" s="347"/>
      <c r="C64" s="325">
        <f>+'Ekamut-caxs'!D64</f>
        <v>0</v>
      </c>
      <c r="D64" s="137"/>
      <c r="E64" s="86"/>
      <c r="F64" s="86"/>
      <c r="G64" s="86"/>
      <c r="H64" s="72"/>
    </row>
    <row r="65" spans="1:11" s="87" customFormat="1" ht="18" hidden="1" customHeight="1" x14ac:dyDescent="0.2">
      <c r="A65" s="79">
        <v>30</v>
      </c>
      <c r="B65" s="347"/>
      <c r="C65" s="325">
        <f>+'Ekamut-caxs'!D65</f>
        <v>0</v>
      </c>
      <c r="D65" s="492" t="s">
        <v>127</v>
      </c>
      <c r="E65" s="86"/>
      <c r="F65" s="86"/>
      <c r="G65" s="86"/>
      <c r="H65" s="72"/>
    </row>
    <row r="66" spans="1:11" s="119" customFormat="1" ht="22.5" customHeight="1" x14ac:dyDescent="0.3">
      <c r="A66" s="79">
        <v>6</v>
      </c>
      <c r="B66" s="348" t="s">
        <v>38</v>
      </c>
      <c r="C66" s="326">
        <f>SUM(C67:C69)</f>
        <v>22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 x14ac:dyDescent="0.25">
      <c r="A67" s="15">
        <v>31.1</v>
      </c>
      <c r="B67" s="122" t="s">
        <v>39</v>
      </c>
      <c r="C67" s="301"/>
    </row>
    <row r="68" spans="1:11" ht="19.5" hidden="1" customHeight="1" x14ac:dyDescent="0.25">
      <c r="A68" s="15">
        <v>31.2</v>
      </c>
      <c r="B68" s="122" t="s">
        <v>52</v>
      </c>
      <c r="C68" s="301"/>
    </row>
    <row r="69" spans="1:11" ht="19.5" customHeight="1" x14ac:dyDescent="0.25">
      <c r="A69" s="15">
        <v>6.1</v>
      </c>
      <c r="B69" s="122" t="s">
        <v>88</v>
      </c>
      <c r="C69" s="301">
        <f>+'Ekamut-caxs'!D68</f>
        <v>22</v>
      </c>
    </row>
    <row r="70" spans="1:11" s="119" customFormat="1" ht="17.25" customHeight="1" thickBot="1" x14ac:dyDescent="0.35">
      <c r="A70" s="90">
        <v>7</v>
      </c>
      <c r="B70" s="333" t="s">
        <v>40</v>
      </c>
      <c r="C70" s="326">
        <f>+'Deb. ev kreditor'!D59-'Deb. ev kreditor'!D54</f>
        <v>16.399999999999999</v>
      </c>
      <c r="D70" s="136"/>
      <c r="E70" s="530">
        <f>+C13-C70</f>
        <v>476</v>
      </c>
      <c r="F70" s="110"/>
      <c r="G70" s="110"/>
      <c r="H70" s="110"/>
      <c r="I70" s="118"/>
      <c r="J70" s="118"/>
      <c r="K70" s="118"/>
    </row>
    <row r="71" spans="1:11" s="119" customFormat="1" ht="16.5" hidden="1" customHeight="1" x14ac:dyDescent="0.3">
      <c r="A71" s="90">
        <v>33</v>
      </c>
      <c r="B71" s="334" t="s">
        <v>89</v>
      </c>
      <c r="C71" s="325"/>
      <c r="D71" s="136" t="s">
        <v>240</v>
      </c>
      <c r="E71" s="110"/>
      <c r="F71" s="110"/>
      <c r="G71" s="110"/>
      <c r="H71" s="110"/>
      <c r="I71" s="118"/>
      <c r="J71" s="118"/>
      <c r="K71" s="118"/>
    </row>
    <row r="72" spans="1:11" s="101" customFormat="1" ht="25.5" hidden="1" customHeight="1" x14ac:dyDescent="0.3">
      <c r="A72" s="45" t="s">
        <v>60</v>
      </c>
      <c r="B72" s="104" t="s">
        <v>63</v>
      </c>
      <c r="C72" s="335">
        <f>C73+C80</f>
        <v>0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20.25" hidden="1" customHeight="1" x14ac:dyDescent="0.3">
      <c r="A73" s="90">
        <v>1</v>
      </c>
      <c r="B73" s="336" t="s">
        <v>93</v>
      </c>
      <c r="C73" s="326">
        <f>SUM(C74:C79)</f>
        <v>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 x14ac:dyDescent="0.3">
      <c r="A74" s="90">
        <v>1.1000000000000001</v>
      </c>
      <c r="B74" s="337" t="s">
        <v>90</v>
      </c>
      <c r="C74" s="325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 x14ac:dyDescent="0.3">
      <c r="A75" s="90">
        <v>1.2</v>
      </c>
      <c r="B75" s="337" t="s">
        <v>91</v>
      </c>
      <c r="C75" s="325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 x14ac:dyDescent="0.3">
      <c r="A76" s="90">
        <v>1.3</v>
      </c>
      <c r="B76" s="337" t="s">
        <v>92</v>
      </c>
      <c r="C76" s="325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 x14ac:dyDescent="0.3">
      <c r="A77" s="90">
        <v>1.4</v>
      </c>
      <c r="B77" s="337" t="s">
        <v>68</v>
      </c>
      <c r="C77" s="325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 x14ac:dyDescent="0.3">
      <c r="A78" s="90">
        <v>1.5</v>
      </c>
      <c r="B78" s="338" t="s">
        <v>69</v>
      </c>
      <c r="C78" s="325"/>
      <c r="D78" s="134"/>
      <c r="E78" s="125"/>
      <c r="F78" s="125"/>
      <c r="G78" s="125"/>
      <c r="H78" s="125"/>
    </row>
    <row r="79" spans="1:11" s="116" customFormat="1" ht="17.25" hidden="1" customHeight="1" x14ac:dyDescent="0.3">
      <c r="A79" s="90">
        <v>1.6</v>
      </c>
      <c r="B79" s="338"/>
      <c r="C79" s="325"/>
      <c r="D79" s="493" t="s">
        <v>128</v>
      </c>
      <c r="E79" s="125"/>
      <c r="F79" s="125"/>
      <c r="G79" s="125"/>
      <c r="H79" s="125"/>
    </row>
    <row r="80" spans="1:11" s="117" customFormat="1" ht="35.25" hidden="1" customHeight="1" x14ac:dyDescent="0.3">
      <c r="A80" s="90">
        <v>2</v>
      </c>
      <c r="B80" s="336" t="s">
        <v>94</v>
      </c>
      <c r="C80" s="326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 x14ac:dyDescent="0.3">
      <c r="A81" s="90">
        <v>2.1</v>
      </c>
      <c r="B81" s="336" t="s">
        <v>65</v>
      </c>
      <c r="C81" s="325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 x14ac:dyDescent="0.3">
      <c r="A82" s="90">
        <v>2.2000000000000002</v>
      </c>
      <c r="B82" s="349" t="s">
        <v>64</v>
      </c>
      <c r="C82" s="325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 x14ac:dyDescent="0.3">
      <c r="A83" s="90">
        <v>2.2999999999999998</v>
      </c>
      <c r="B83" s="336" t="s">
        <v>53</v>
      </c>
      <c r="C83" s="325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 x14ac:dyDescent="0.3">
      <c r="A84" s="45" t="s">
        <v>61</v>
      </c>
      <c r="B84" s="14" t="s">
        <v>157</v>
      </c>
      <c r="C84" s="335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 x14ac:dyDescent="0.3">
      <c r="A85" s="90">
        <v>1</v>
      </c>
      <c r="B85" s="331" t="s">
        <v>16</v>
      </c>
      <c r="C85" s="325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 x14ac:dyDescent="0.35">
      <c r="A86" s="90">
        <v>2</v>
      </c>
      <c r="B86" s="331"/>
      <c r="C86" s="325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 x14ac:dyDescent="0.4">
      <c r="A87" s="13" t="s">
        <v>41</v>
      </c>
      <c r="B87" s="14" t="s">
        <v>42</v>
      </c>
      <c r="C87" s="335">
        <f>C13+C14-C29</f>
        <v>7664.7000000000007</v>
      </c>
      <c r="D87" s="544" t="s">
        <v>206</v>
      </c>
      <c r="E87" s="545"/>
      <c r="F87" s="358"/>
      <c r="G87" s="358"/>
      <c r="H87" s="357"/>
      <c r="I87" s="120"/>
      <c r="J87" s="120"/>
      <c r="K87" s="120"/>
    </row>
    <row r="88" spans="1:11" s="101" customFormat="1" ht="45" customHeight="1" x14ac:dyDescent="0.3">
      <c r="A88" s="107"/>
      <c r="B88" s="108"/>
      <c r="D88" s="372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 x14ac:dyDescent="0.2">
      <c r="B89" s="19" t="s">
        <v>2</v>
      </c>
      <c r="C89" s="368" t="str">
        <f>+'Ekamut-caxs'!C72</f>
        <v>Ն․Մելիքջանյան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 x14ac:dyDescent="0.2">
      <c r="A90" s="7"/>
      <c r="B90" s="7" t="s">
        <v>4</v>
      </c>
      <c r="C90" s="369" t="s">
        <v>98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 x14ac:dyDescent="0.3">
      <c r="B91" s="18" t="s">
        <v>6</v>
      </c>
      <c r="C91" s="370" t="str">
        <f>+'Ekamut-caxs'!C74</f>
        <v>Գ․Իսրայելյան</v>
      </c>
      <c r="D91" s="289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 x14ac:dyDescent="0.2">
      <c r="C92" s="369" t="s">
        <v>98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 x14ac:dyDescent="0.25">
      <c r="B93" s="8" t="s">
        <v>197</v>
      </c>
      <c r="C93" s="102"/>
      <c r="D93" s="373"/>
      <c r="E93" s="111"/>
      <c r="F93" s="111"/>
      <c r="G93" s="111"/>
      <c r="H93" s="111"/>
      <c r="I93" s="2"/>
      <c r="J93" s="2"/>
      <c r="K93" s="2"/>
    </row>
    <row r="94" spans="1:11" s="304" customFormat="1" ht="26.25" customHeight="1" x14ac:dyDescent="0.3">
      <c r="B94" s="496" t="str">
        <f>+'Ekamut-caxs'!B77</f>
        <v>ԵՐԵՎԱՆԻ ՔԱՂԱՔԱՊԵՏ՝</v>
      </c>
      <c r="C94" s="289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 x14ac:dyDescent="0.25">
      <c r="D95" s="222"/>
      <c r="E95" s="111"/>
      <c r="F95" s="111"/>
      <c r="G95" s="111"/>
      <c r="H95" s="111"/>
    </row>
    <row r="96" spans="1:11" s="102" customFormat="1" x14ac:dyDescent="0.25">
      <c r="D96" s="222"/>
      <c r="E96" s="111"/>
      <c r="F96" s="111"/>
      <c r="G96" s="111"/>
      <c r="H96" s="111"/>
    </row>
    <row r="97" spans="4:8" s="102" customFormat="1" x14ac:dyDescent="0.25">
      <c r="D97" s="132"/>
      <c r="E97" s="111"/>
      <c r="F97" s="111"/>
      <c r="G97" s="111"/>
      <c r="H97" s="111"/>
    </row>
    <row r="98" spans="4:8" s="102" customFormat="1" x14ac:dyDescent="0.25">
      <c r="D98" s="132"/>
      <c r="E98" s="111"/>
      <c r="F98" s="111"/>
      <c r="G98" s="111"/>
      <c r="H98" s="111"/>
    </row>
    <row r="99" spans="4:8" s="102" customFormat="1" x14ac:dyDescent="0.25">
      <c r="D99" s="132"/>
      <c r="E99" s="111"/>
      <c r="F99" s="111"/>
      <c r="G99" s="111"/>
      <c r="H99" s="111"/>
    </row>
    <row r="100" spans="4:8" s="102" customFormat="1" x14ac:dyDescent="0.25">
      <c r="D100" s="132"/>
      <c r="E100" s="111"/>
      <c r="F100" s="111"/>
      <c r="G100" s="111"/>
      <c r="H100" s="111"/>
    </row>
    <row r="101" spans="4:8" s="102" customFormat="1" x14ac:dyDescent="0.25">
      <c r="D101" s="132"/>
      <c r="E101" s="111"/>
      <c r="F101" s="111"/>
      <c r="G101" s="111"/>
      <c r="H101" s="111"/>
    </row>
    <row r="102" spans="4:8" s="102" customFormat="1" x14ac:dyDescent="0.25">
      <c r="D102" s="132"/>
      <c r="E102" s="111"/>
      <c r="F102" s="111"/>
      <c r="G102" s="111"/>
      <c r="H102" s="111"/>
    </row>
    <row r="103" spans="4:8" s="102" customFormat="1" x14ac:dyDescent="0.25">
      <c r="D103" s="132"/>
      <c r="E103" s="111"/>
      <c r="F103" s="111"/>
      <c r="G103" s="111"/>
      <c r="H103" s="111"/>
    </row>
    <row r="104" spans="4:8" s="102" customFormat="1" x14ac:dyDescent="0.25">
      <c r="D104" s="132"/>
      <c r="E104" s="111"/>
      <c r="F104" s="111"/>
      <c r="G104" s="111"/>
      <c r="H104" s="111"/>
    </row>
    <row r="105" spans="4:8" s="102" customFormat="1" x14ac:dyDescent="0.25">
      <c r="D105" s="132"/>
      <c r="E105" s="111"/>
      <c r="F105" s="111"/>
      <c r="G105" s="111"/>
      <c r="H105" s="111"/>
    </row>
    <row r="106" spans="4:8" s="102" customFormat="1" x14ac:dyDescent="0.25">
      <c r="D106" s="132"/>
      <c r="E106" s="111"/>
      <c r="F106" s="111"/>
      <c r="G106" s="111"/>
      <c r="H106" s="111"/>
    </row>
    <row r="107" spans="4:8" s="102" customFormat="1" x14ac:dyDescent="0.25">
      <c r="D107" s="132"/>
      <c r="E107" s="111"/>
      <c r="F107" s="111"/>
      <c r="G107" s="111"/>
      <c r="H107" s="111"/>
    </row>
    <row r="108" spans="4:8" s="102" customFormat="1" x14ac:dyDescent="0.25">
      <c r="D108" s="132"/>
      <c r="E108" s="111"/>
      <c r="F108" s="111"/>
      <c r="G108" s="111"/>
      <c r="H108" s="111"/>
    </row>
    <row r="109" spans="4:8" s="102" customFormat="1" x14ac:dyDescent="0.25">
      <c r="D109" s="132"/>
      <c r="E109" s="111"/>
      <c r="F109" s="111"/>
      <c r="G109" s="111"/>
      <c r="H109" s="111"/>
    </row>
    <row r="110" spans="4:8" s="102" customFormat="1" x14ac:dyDescent="0.25">
      <c r="D110" s="132"/>
      <c r="E110" s="111"/>
      <c r="F110" s="111"/>
      <c r="G110" s="111"/>
      <c r="H110" s="111"/>
    </row>
    <row r="111" spans="4:8" s="102" customFormat="1" x14ac:dyDescent="0.25">
      <c r="D111" s="132"/>
      <c r="E111" s="111"/>
      <c r="F111" s="111"/>
      <c r="G111" s="111"/>
      <c r="H111" s="111"/>
    </row>
    <row r="112" spans="4:8" s="102" customFormat="1" x14ac:dyDescent="0.25">
      <c r="D112" s="132"/>
      <c r="E112" s="111"/>
      <c r="F112" s="111"/>
      <c r="G112" s="111"/>
      <c r="H112" s="111"/>
    </row>
    <row r="113" spans="4:8" s="102" customFormat="1" x14ac:dyDescent="0.25">
      <c r="D113" s="132"/>
      <c r="E113" s="111"/>
      <c r="F113" s="111"/>
      <c r="G113" s="111"/>
      <c r="H113" s="111"/>
    </row>
    <row r="114" spans="4:8" s="102" customFormat="1" x14ac:dyDescent="0.25">
      <c r="D114" s="132"/>
      <c r="E114" s="111"/>
      <c r="F114" s="111"/>
      <c r="G114" s="111"/>
      <c r="H114" s="111"/>
    </row>
    <row r="115" spans="4:8" s="102" customFormat="1" x14ac:dyDescent="0.25">
      <c r="D115" s="132"/>
      <c r="E115" s="111"/>
      <c r="F115" s="111"/>
      <c r="G115" s="111"/>
      <c r="H115" s="111"/>
    </row>
    <row r="116" spans="4:8" s="102" customFormat="1" x14ac:dyDescent="0.25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4" zoomScaleSheetLayoutView="100" workbookViewId="0">
      <selection activeCell="B18" sqref="B18"/>
    </sheetView>
  </sheetViews>
  <sheetFormatPr defaultRowHeight="13.5" x14ac:dyDescent="0.2"/>
  <cols>
    <col min="1" max="1" width="5.140625" style="25" customWidth="1"/>
    <col min="2" max="2" width="60" style="21" customWidth="1"/>
    <col min="3" max="3" width="15.140625" style="21" customWidth="1"/>
    <col min="4" max="4" width="14.85546875" style="21" customWidth="1"/>
    <col min="5" max="5" width="15" style="21" customWidth="1"/>
    <col min="6" max="6" width="44.85546875" style="504" customWidth="1"/>
    <col min="7" max="7" width="13.140625" style="20" customWidth="1"/>
    <col min="8" max="18" width="9.140625" style="20"/>
    <col min="19" max="16384" width="9.140625" style="21"/>
  </cols>
  <sheetData>
    <row r="1" spans="1:18" ht="21" customHeight="1" x14ac:dyDescent="0.2">
      <c r="A1" s="548" t="s">
        <v>58</v>
      </c>
      <c r="B1" s="548"/>
      <c r="C1" s="548"/>
      <c r="D1" s="548"/>
      <c r="E1" s="548"/>
      <c r="F1" s="548"/>
    </row>
    <row r="2" spans="1:18" s="23" customFormat="1" ht="25.5" customHeight="1" x14ac:dyDescent="0.2">
      <c r="A2" s="547" t="str">
        <f>+'Ekamut-caxs'!A8:D8</f>
        <v xml:space="preserve">«Երևանի հ․ 161 մսուր-մանկապարտեզ» ՀՈԱԿ-ի </v>
      </c>
      <c r="B2" s="547"/>
      <c r="C2" s="547"/>
      <c r="D2" s="547"/>
      <c r="E2" s="547"/>
      <c r="F2" s="547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 x14ac:dyDescent="0.2">
      <c r="A3" s="551" t="s">
        <v>253</v>
      </c>
      <c r="B3" s="551"/>
      <c r="C3" s="551"/>
      <c r="D3" s="551"/>
      <c r="E3" s="551"/>
      <c r="F3" s="551"/>
      <c r="G3" s="24"/>
      <c r="H3" s="24"/>
      <c r="I3" s="24"/>
    </row>
    <row r="4" spans="1:18" x14ac:dyDescent="0.2">
      <c r="F4" s="498" t="s">
        <v>0</v>
      </c>
    </row>
    <row r="5" spans="1:18" ht="80.25" customHeight="1" x14ac:dyDescent="0.2">
      <c r="A5" s="497" t="s">
        <v>3</v>
      </c>
      <c r="B5" s="84" t="s">
        <v>34</v>
      </c>
      <c r="C5" s="290" t="s">
        <v>209</v>
      </c>
      <c r="D5" s="290" t="s">
        <v>210</v>
      </c>
      <c r="E5" s="85" t="s">
        <v>54</v>
      </c>
      <c r="F5" s="415" t="s">
        <v>248</v>
      </c>
    </row>
    <row r="6" spans="1:18" s="23" customFormat="1" ht="31.5" customHeight="1" x14ac:dyDescent="0.2">
      <c r="A6" s="82" t="s">
        <v>7</v>
      </c>
      <c r="B6" s="83" t="s">
        <v>150</v>
      </c>
      <c r="C6" s="361">
        <f>SUM(C7:C14,C17:C19)</f>
        <v>36718.1</v>
      </c>
      <c r="D6" s="361">
        <f>SUM(D7:D14,D17:D19)</f>
        <v>38493.300000000003</v>
      </c>
      <c r="E6" s="361">
        <f t="shared" ref="E6:E60" si="0">D6-C6</f>
        <v>1775.2000000000044</v>
      </c>
      <c r="F6" s="499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 x14ac:dyDescent="0.2">
      <c r="A7" s="79">
        <v>1</v>
      </c>
      <c r="B7" s="327" t="s">
        <v>121</v>
      </c>
      <c r="C7" s="340">
        <v>30081.1</v>
      </c>
      <c r="D7" s="341">
        <f>+'Ekamut-caxs'!D12</f>
        <v>36081.1</v>
      </c>
      <c r="E7" s="341">
        <f t="shared" si="0"/>
        <v>6000</v>
      </c>
      <c r="F7" s="342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hidden="1" customHeight="1" x14ac:dyDescent="0.2">
      <c r="A8" s="79">
        <v>2</v>
      </c>
      <c r="B8" s="327" t="s">
        <v>8</v>
      </c>
      <c r="C8" s="340"/>
      <c r="D8" s="341">
        <f>+'Ekamut-caxs'!D13</f>
        <v>0</v>
      </c>
      <c r="E8" s="341">
        <f>D8-C8</f>
        <v>0</v>
      </c>
      <c r="F8" s="342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 x14ac:dyDescent="0.2">
      <c r="A9" s="79">
        <v>3</v>
      </c>
      <c r="B9" s="327" t="s">
        <v>56</v>
      </c>
      <c r="C9" s="342"/>
      <c r="D9" s="341">
        <f>+'Ekamut-caxs'!D14</f>
        <v>0</v>
      </c>
      <c r="E9" s="341">
        <f t="shared" si="0"/>
        <v>0</v>
      </c>
      <c r="F9" s="342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 x14ac:dyDescent="0.2">
      <c r="A10" s="79">
        <v>4</v>
      </c>
      <c r="B10" s="327" t="s">
        <v>66</v>
      </c>
      <c r="C10" s="342"/>
      <c r="D10" s="341">
        <f>+'Ekamut-caxs'!D15</f>
        <v>0</v>
      </c>
      <c r="E10" s="341">
        <f t="shared" si="0"/>
        <v>0</v>
      </c>
      <c r="F10" s="342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 x14ac:dyDescent="0.2">
      <c r="A11" s="79">
        <v>5</v>
      </c>
      <c r="B11" s="327" t="s">
        <v>122</v>
      </c>
      <c r="C11" s="342"/>
      <c r="D11" s="341">
        <f>+'Ekamut-caxs'!D16</f>
        <v>0</v>
      </c>
      <c r="E11" s="341">
        <f t="shared" si="0"/>
        <v>0</v>
      </c>
      <c r="F11" s="342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 x14ac:dyDescent="0.2">
      <c r="A12" s="79">
        <v>2</v>
      </c>
      <c r="B12" s="327" t="s">
        <v>9</v>
      </c>
      <c r="C12" s="342">
        <v>4369.3999999999996</v>
      </c>
      <c r="D12" s="341">
        <f>+'Ekamut-caxs'!D17</f>
        <v>0</v>
      </c>
      <c r="E12" s="341">
        <f t="shared" si="0"/>
        <v>-4369.3999999999996</v>
      </c>
      <c r="F12" s="342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 x14ac:dyDescent="0.2">
      <c r="A13" s="79">
        <v>7</v>
      </c>
      <c r="B13" s="324" t="s">
        <v>75</v>
      </c>
      <c r="C13" s="342"/>
      <c r="D13" s="341">
        <f>+'Ekamut-caxs'!D18</f>
        <v>0</v>
      </c>
      <c r="E13" s="341">
        <f t="shared" si="0"/>
        <v>0</v>
      </c>
      <c r="F13" s="342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 x14ac:dyDescent="0.2">
      <c r="A14" s="79">
        <v>3</v>
      </c>
      <c r="B14" s="343" t="s">
        <v>129</v>
      </c>
      <c r="C14" s="344">
        <f>SUM(C15:C16)</f>
        <v>2264.6</v>
      </c>
      <c r="D14" s="344">
        <f>SUM(D15:D16)</f>
        <v>2388.4</v>
      </c>
      <c r="E14" s="341">
        <f t="shared" si="0"/>
        <v>123.80000000000018</v>
      </c>
      <c r="F14" s="342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 x14ac:dyDescent="0.2">
      <c r="A15" s="28">
        <v>3.1</v>
      </c>
      <c r="B15" s="33" t="s">
        <v>76</v>
      </c>
      <c r="C15" s="346">
        <f>+C57</f>
        <v>2264.6</v>
      </c>
      <c r="D15" s="298">
        <f>+'Ekamut-caxs'!D20</f>
        <v>2388.4</v>
      </c>
      <c r="E15" s="298">
        <f t="shared" si="0"/>
        <v>123.80000000000018</v>
      </c>
      <c r="F15" s="297"/>
      <c r="G15" s="27"/>
    </row>
    <row r="16" spans="1:18" ht="18.75" customHeight="1" x14ac:dyDescent="0.2">
      <c r="A16" s="28">
        <v>8.1999999999999993</v>
      </c>
      <c r="B16" s="33" t="s">
        <v>77</v>
      </c>
      <c r="C16" s="297"/>
      <c r="D16" s="298">
        <f>+'Ekamut-caxs'!D21</f>
        <v>0</v>
      </c>
      <c r="E16" s="298">
        <f t="shared" si="0"/>
        <v>0</v>
      </c>
      <c r="F16" s="297"/>
      <c r="G16" s="27"/>
    </row>
    <row r="17" spans="1:18" s="76" customFormat="1" ht="18.75" customHeight="1" x14ac:dyDescent="0.2">
      <c r="A17" s="79">
        <v>9</v>
      </c>
      <c r="B17" s="345" t="s">
        <v>10</v>
      </c>
      <c r="C17" s="342">
        <v>3</v>
      </c>
      <c r="D17" s="341">
        <f>+'Ekamut-caxs'!D22</f>
        <v>3</v>
      </c>
      <c r="E17" s="341">
        <f t="shared" si="0"/>
        <v>0</v>
      </c>
      <c r="F17" s="342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 x14ac:dyDescent="0.2">
      <c r="A18" s="81">
        <v>10</v>
      </c>
      <c r="B18" s="33" t="s">
        <v>287</v>
      </c>
      <c r="C18" s="342"/>
      <c r="D18" s="340">
        <v>20.8</v>
      </c>
      <c r="E18" s="340">
        <f>D18-C18</f>
        <v>20.8</v>
      </c>
      <c r="F18" s="342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 x14ac:dyDescent="0.2">
      <c r="A19" s="79">
        <v>11</v>
      </c>
      <c r="B19" s="330"/>
      <c r="C19" s="342"/>
      <c r="D19" s="340">
        <f>+'Ekamut-caxs'!D24</f>
        <v>0</v>
      </c>
      <c r="E19" s="340">
        <f>D19-C19</f>
        <v>0</v>
      </c>
      <c r="F19" s="342"/>
      <c r="G19" s="494" t="s">
        <v>196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 x14ac:dyDescent="0.2">
      <c r="A20" s="82" t="s">
        <v>11</v>
      </c>
      <c r="B20" s="78" t="s">
        <v>151</v>
      </c>
      <c r="C20" s="362">
        <f>SUM(C21,C24:C30,C34:C56,C58:C59)</f>
        <v>36718.1</v>
      </c>
      <c r="D20" s="362">
        <f>SUM(D21,D24:D30,D34:D56,D58:D59)</f>
        <v>38493.300000000003</v>
      </c>
      <c r="E20" s="361">
        <f t="shared" si="0"/>
        <v>1775.2000000000044</v>
      </c>
      <c r="F20" s="499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 x14ac:dyDescent="0.2">
      <c r="A21" s="79">
        <v>1</v>
      </c>
      <c r="B21" s="331" t="s">
        <v>12</v>
      </c>
      <c r="C21" s="342">
        <v>34410.6</v>
      </c>
      <c r="D21" s="344">
        <f>+'Ekamut-caxs'!D31</f>
        <v>28739.5</v>
      </c>
      <c r="E21" s="341">
        <f t="shared" si="0"/>
        <v>-5671.0999999999985</v>
      </c>
      <c r="F21" s="342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hidden="1" customHeight="1" x14ac:dyDescent="0.2">
      <c r="A22" s="29">
        <v>1.1000000000000001</v>
      </c>
      <c r="B22" s="183" t="s">
        <v>123</v>
      </c>
      <c r="C22" s="297"/>
      <c r="D22" s="346">
        <f>+'Ekamut-caxs'!D32</f>
        <v>0</v>
      </c>
      <c r="E22" s="298">
        <f>D22-C22</f>
        <v>0</v>
      </c>
      <c r="F22" s="297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 x14ac:dyDescent="0.2">
      <c r="A23" s="29">
        <v>1.2</v>
      </c>
      <c r="B23" s="183" t="s">
        <v>13</v>
      </c>
      <c r="C23" s="297"/>
      <c r="D23" s="346">
        <f>+'Ekamut-caxs'!D33</f>
        <v>0</v>
      </c>
      <c r="E23" s="298">
        <f>D23-C23</f>
        <v>0</v>
      </c>
      <c r="F23" s="297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hidden="1" customHeight="1" x14ac:dyDescent="0.2">
      <c r="A24" s="79">
        <v>2</v>
      </c>
      <c r="B24" s="327" t="s">
        <v>16</v>
      </c>
      <c r="C24" s="342"/>
      <c r="D24" s="344">
        <f>+'Ekamut-caxs'!D34</f>
        <v>0</v>
      </c>
      <c r="E24" s="341">
        <f t="shared" si="0"/>
        <v>0</v>
      </c>
      <c r="F24" s="342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hidden="1" customHeight="1" x14ac:dyDescent="0.2">
      <c r="A25" s="79">
        <v>3</v>
      </c>
      <c r="B25" s="327" t="s">
        <v>15</v>
      </c>
      <c r="C25" s="342"/>
      <c r="D25" s="344">
        <f>+'Ekamut-caxs'!D35</f>
        <v>0</v>
      </c>
      <c r="E25" s="341">
        <f t="shared" si="0"/>
        <v>0</v>
      </c>
      <c r="F25" s="342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hidden="1" customHeight="1" x14ac:dyDescent="0.2">
      <c r="A26" s="79">
        <v>4</v>
      </c>
      <c r="B26" s="327" t="s">
        <v>14</v>
      </c>
      <c r="C26" s="342"/>
      <c r="D26" s="344">
        <f>+'Ekamut-caxs'!D36</f>
        <v>0</v>
      </c>
      <c r="E26" s="341">
        <f t="shared" si="0"/>
        <v>0</v>
      </c>
      <c r="F26" s="342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hidden="1" customHeight="1" x14ac:dyDescent="0.2">
      <c r="A27" s="79">
        <v>5</v>
      </c>
      <c r="B27" s="327" t="s">
        <v>17</v>
      </c>
      <c r="C27" s="342"/>
      <c r="D27" s="344">
        <f>+'Ekamut-caxs'!D37</f>
        <v>0</v>
      </c>
      <c r="E27" s="341">
        <f t="shared" si="0"/>
        <v>0</v>
      </c>
      <c r="F27" s="342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hidden="1" customHeight="1" x14ac:dyDescent="0.2">
      <c r="A28" s="79">
        <v>6</v>
      </c>
      <c r="B28" s="327" t="s">
        <v>18</v>
      </c>
      <c r="C28" s="342"/>
      <c r="D28" s="344">
        <f>+'Ekamut-caxs'!D38</f>
        <v>0</v>
      </c>
      <c r="E28" s="341">
        <f t="shared" si="0"/>
        <v>0</v>
      </c>
      <c r="F28" s="342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hidden="1" customHeight="1" x14ac:dyDescent="0.2">
      <c r="A29" s="79">
        <v>7</v>
      </c>
      <c r="B29" s="327" t="s">
        <v>19</v>
      </c>
      <c r="C29" s="342"/>
      <c r="D29" s="344">
        <f>+'Ekamut-caxs'!D39</f>
        <v>0</v>
      </c>
      <c r="E29" s="341">
        <f t="shared" si="0"/>
        <v>0</v>
      </c>
      <c r="F29" s="342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hidden="1" customHeight="1" x14ac:dyDescent="0.2">
      <c r="A30" s="79">
        <v>8</v>
      </c>
      <c r="B30" s="327" t="s">
        <v>20</v>
      </c>
      <c r="C30" s="344">
        <f>SUM(C31:C33)</f>
        <v>0</v>
      </c>
      <c r="D30" s="344">
        <f>SUM(D31:D33)</f>
        <v>0</v>
      </c>
      <c r="E30" s="341">
        <f t="shared" si="0"/>
        <v>0</v>
      </c>
      <c r="F30" s="342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hidden="1" customHeight="1" x14ac:dyDescent="0.2">
      <c r="A31" s="28">
        <v>8.1</v>
      </c>
      <c r="B31" s="33" t="s">
        <v>21</v>
      </c>
      <c r="C31" s="297"/>
      <c r="D31" s="346">
        <f>+'Ekamut-caxs'!D41</f>
        <v>0</v>
      </c>
      <c r="E31" s="298">
        <f t="shared" si="0"/>
        <v>0</v>
      </c>
      <c r="F31" s="297"/>
      <c r="G31" s="27"/>
    </row>
    <row r="32" spans="1:18" ht="21" hidden="1" customHeight="1" x14ac:dyDescent="0.2">
      <c r="A32" s="28">
        <v>8.1999999999999993</v>
      </c>
      <c r="B32" s="33" t="s">
        <v>22</v>
      </c>
      <c r="C32" s="297"/>
      <c r="D32" s="346">
        <f>+'Ekamut-caxs'!D42</f>
        <v>0</v>
      </c>
      <c r="E32" s="298">
        <f t="shared" si="0"/>
        <v>0</v>
      </c>
      <c r="F32" s="297"/>
      <c r="G32" s="27"/>
    </row>
    <row r="33" spans="1:18" ht="21" hidden="1" customHeight="1" x14ac:dyDescent="0.2">
      <c r="A33" s="28">
        <v>8.3000000000000007</v>
      </c>
      <c r="B33" s="33" t="s">
        <v>23</v>
      </c>
      <c r="C33" s="297"/>
      <c r="D33" s="346">
        <f>+'Ekamut-caxs'!D43</f>
        <v>0</v>
      </c>
      <c r="E33" s="298">
        <f t="shared" si="0"/>
        <v>0</v>
      </c>
      <c r="F33" s="297"/>
      <c r="G33" s="27"/>
    </row>
    <row r="34" spans="1:18" s="76" customFormat="1" ht="21" hidden="1" customHeight="1" x14ac:dyDescent="0.2">
      <c r="A34" s="79">
        <v>9</v>
      </c>
      <c r="B34" s="327" t="s">
        <v>24</v>
      </c>
      <c r="C34" s="342"/>
      <c r="D34" s="344">
        <f>+'Ekamut-caxs'!D44</f>
        <v>0</v>
      </c>
      <c r="E34" s="341">
        <f t="shared" si="0"/>
        <v>0</v>
      </c>
      <c r="F34" s="342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hidden="1" customHeight="1" x14ac:dyDescent="0.2">
      <c r="A35" s="79">
        <v>10</v>
      </c>
      <c r="B35" s="327" t="s">
        <v>32</v>
      </c>
      <c r="C35" s="342"/>
      <c r="D35" s="344">
        <f>+'Ekamut-caxs'!D45</f>
        <v>0</v>
      </c>
      <c r="E35" s="341">
        <f t="shared" si="0"/>
        <v>0</v>
      </c>
      <c r="F35" s="342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 x14ac:dyDescent="0.2">
      <c r="A36" s="79">
        <v>2</v>
      </c>
      <c r="B36" s="327" t="s">
        <v>25</v>
      </c>
      <c r="C36" s="342">
        <v>13.9</v>
      </c>
      <c r="D36" s="344">
        <f>+'Ekamut-caxs'!D46</f>
        <v>21.9</v>
      </c>
      <c r="E36" s="341">
        <f t="shared" si="0"/>
        <v>7.9999999999999982</v>
      </c>
      <c r="F36" s="342" t="s">
        <v>280</v>
      </c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hidden="1" customHeight="1" x14ac:dyDescent="0.2">
      <c r="A37" s="79">
        <v>12</v>
      </c>
      <c r="B37" s="332" t="s">
        <v>78</v>
      </c>
      <c r="C37" s="342"/>
      <c r="D37" s="344">
        <f>+'Ekamut-caxs'!D47</f>
        <v>0</v>
      </c>
      <c r="E37" s="341">
        <f t="shared" si="0"/>
        <v>0</v>
      </c>
      <c r="F37" s="342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 x14ac:dyDescent="0.2">
      <c r="A38" s="79">
        <v>13</v>
      </c>
      <c r="B38" s="327" t="s">
        <v>51</v>
      </c>
      <c r="C38" s="342"/>
      <c r="D38" s="344">
        <f>+'Ekamut-caxs'!D48</f>
        <v>0</v>
      </c>
      <c r="E38" s="341">
        <f t="shared" si="0"/>
        <v>0</v>
      </c>
      <c r="F38" s="342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 x14ac:dyDescent="0.2">
      <c r="A39" s="79">
        <v>14</v>
      </c>
      <c r="B39" s="327" t="s">
        <v>124</v>
      </c>
      <c r="C39" s="342"/>
      <c r="D39" s="344">
        <f>+'Ekamut-caxs'!D49</f>
        <v>0</v>
      </c>
      <c r="E39" s="341">
        <f>D39-C39</f>
        <v>0</v>
      </c>
      <c r="F39" s="342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hidden="1" customHeight="1" x14ac:dyDescent="0.2">
      <c r="A40" s="79">
        <v>15</v>
      </c>
      <c r="B40" s="327" t="s">
        <v>125</v>
      </c>
      <c r="C40" s="342"/>
      <c r="D40" s="344">
        <f>+'Ekamut-caxs'!D50</f>
        <v>0</v>
      </c>
      <c r="E40" s="341">
        <f t="shared" si="0"/>
        <v>0</v>
      </c>
      <c r="F40" s="342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hidden="1" customHeight="1" x14ac:dyDescent="0.2">
      <c r="A41" s="79">
        <v>16</v>
      </c>
      <c r="B41" s="327" t="s">
        <v>26</v>
      </c>
      <c r="C41" s="340"/>
      <c r="D41" s="344">
        <f>+'Ekamut-caxs'!D51</f>
        <v>0</v>
      </c>
      <c r="E41" s="341">
        <f t="shared" si="0"/>
        <v>0</v>
      </c>
      <c r="F41" s="342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hidden="1" customHeight="1" x14ac:dyDescent="0.2">
      <c r="A42" s="79">
        <v>17</v>
      </c>
      <c r="B42" s="327" t="s">
        <v>27</v>
      </c>
      <c r="C42" s="340"/>
      <c r="D42" s="344">
        <f>+'Ekamut-caxs'!D52</f>
        <v>0</v>
      </c>
      <c r="E42" s="341">
        <f>D42-C42</f>
        <v>0</v>
      </c>
      <c r="F42" s="342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 x14ac:dyDescent="0.2">
      <c r="A43" s="79">
        <v>18</v>
      </c>
      <c r="B43" s="327" t="s">
        <v>70</v>
      </c>
      <c r="C43" s="340"/>
      <c r="D43" s="344">
        <f>+'Ekamut-caxs'!D53</f>
        <v>0</v>
      </c>
      <c r="E43" s="341">
        <f>D43-C43</f>
        <v>0</v>
      </c>
      <c r="F43" s="342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 x14ac:dyDescent="0.2">
      <c r="A44" s="79">
        <v>19</v>
      </c>
      <c r="B44" s="327" t="s">
        <v>57</v>
      </c>
      <c r="C44" s="340"/>
      <c r="D44" s="344">
        <f>+'Ekamut-caxs'!D54</f>
        <v>0</v>
      </c>
      <c r="E44" s="341">
        <f>D44-C44</f>
        <v>0</v>
      </c>
      <c r="F44" s="342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 x14ac:dyDescent="0.2">
      <c r="A45" s="79">
        <v>20</v>
      </c>
      <c r="B45" s="327" t="s">
        <v>48</v>
      </c>
      <c r="C45" s="342"/>
      <c r="D45" s="344">
        <f>+'Ekamut-caxs'!D55</f>
        <v>0</v>
      </c>
      <c r="E45" s="341">
        <f t="shared" si="0"/>
        <v>0</v>
      </c>
      <c r="F45" s="342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 x14ac:dyDescent="0.2">
      <c r="A46" s="79">
        <v>3</v>
      </c>
      <c r="B46" s="327" t="s">
        <v>79</v>
      </c>
      <c r="C46" s="342">
        <v>7</v>
      </c>
      <c r="D46" s="344">
        <f>+'Ekamut-caxs'!D56</f>
        <v>7</v>
      </c>
      <c r="E46" s="341">
        <f t="shared" si="0"/>
        <v>0</v>
      </c>
      <c r="F46" s="342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18.75" customHeight="1" x14ac:dyDescent="0.2">
      <c r="A47" s="79">
        <v>4</v>
      </c>
      <c r="B47" s="327" t="s">
        <v>80</v>
      </c>
      <c r="C47" s="340"/>
      <c r="D47" s="344">
        <f>+'Ekamut-caxs'!D57</f>
        <v>105</v>
      </c>
      <c r="E47" s="341">
        <f t="shared" si="0"/>
        <v>105</v>
      </c>
      <c r="F47" s="342" t="s">
        <v>279</v>
      </c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9.75" hidden="1" customHeight="1" x14ac:dyDescent="0.2">
      <c r="A48" s="79">
        <v>23</v>
      </c>
      <c r="B48" s="327" t="s">
        <v>49</v>
      </c>
      <c r="C48" s="340"/>
      <c r="D48" s="344">
        <f>+'Ekamut-caxs'!D58</f>
        <v>0</v>
      </c>
      <c r="E48" s="341">
        <f t="shared" ref="E48:E59" si="1">D48-C48</f>
        <v>0</v>
      </c>
      <c r="F48" s="342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9.75" hidden="1" customHeight="1" x14ac:dyDescent="0.2">
      <c r="A49" s="79">
        <v>24</v>
      </c>
      <c r="B49" s="327" t="s">
        <v>126</v>
      </c>
      <c r="C49" s="340"/>
      <c r="D49" s="344">
        <f>+'Ekamut-caxs'!D59</f>
        <v>0</v>
      </c>
      <c r="E49" s="341">
        <f t="shared" si="1"/>
        <v>0</v>
      </c>
      <c r="F49" s="342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9.75" hidden="1" customHeight="1" x14ac:dyDescent="0.2">
      <c r="A50" s="79">
        <v>25</v>
      </c>
      <c r="B50" s="327" t="s">
        <v>50</v>
      </c>
      <c r="C50" s="340"/>
      <c r="D50" s="344">
        <f>+'Ekamut-caxs'!D60</f>
        <v>0</v>
      </c>
      <c r="E50" s="341">
        <f t="shared" si="1"/>
        <v>0</v>
      </c>
      <c r="F50" s="342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16.5" customHeight="1" x14ac:dyDescent="0.2">
      <c r="A51" s="79">
        <v>26</v>
      </c>
      <c r="B51" s="327" t="s">
        <v>67</v>
      </c>
      <c r="C51" s="340"/>
      <c r="D51" s="344">
        <f>+'Ekamut-caxs'!D61</f>
        <v>20.8</v>
      </c>
      <c r="E51" s="341">
        <f t="shared" si="1"/>
        <v>20.8</v>
      </c>
      <c r="F51" s="342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9.75" hidden="1" customHeight="1" x14ac:dyDescent="0.2">
      <c r="A52" s="79">
        <v>27</v>
      </c>
      <c r="B52" s="190" t="s">
        <v>81</v>
      </c>
      <c r="C52" s="340"/>
      <c r="D52" s="344">
        <f>+'Ekamut-caxs'!D62</f>
        <v>0</v>
      </c>
      <c r="E52" s="341">
        <f t="shared" si="1"/>
        <v>0</v>
      </c>
      <c r="F52" s="342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9.75" hidden="1" customHeight="1" x14ac:dyDescent="0.2">
      <c r="A53" s="79">
        <v>28</v>
      </c>
      <c r="B53" s="327" t="s">
        <v>160</v>
      </c>
      <c r="C53" s="340"/>
      <c r="D53" s="344">
        <f>+'Ekamut-caxs'!D63</f>
        <v>0</v>
      </c>
      <c r="E53" s="341">
        <f t="shared" si="1"/>
        <v>0</v>
      </c>
      <c r="F53" s="342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9.75" hidden="1" customHeight="1" x14ac:dyDescent="0.2">
      <c r="A54" s="79">
        <v>29</v>
      </c>
      <c r="B54" s="330">
        <f>+'Ekamut-caxs'!B64</f>
        <v>0</v>
      </c>
      <c r="C54" s="340"/>
      <c r="D54" s="342">
        <f>+'Ekamut-caxs'!D64</f>
        <v>0</v>
      </c>
      <c r="E54" s="340">
        <f>D54-C54</f>
        <v>0</v>
      </c>
      <c r="F54" s="342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9.75" hidden="1" customHeight="1" x14ac:dyDescent="0.2">
      <c r="A55" s="79">
        <v>30</v>
      </c>
      <c r="B55" s="330">
        <f>+'Ekamut-caxs'!B65</f>
        <v>0</v>
      </c>
      <c r="C55" s="340"/>
      <c r="D55" s="342">
        <f>+'Ekamut-caxs'!D65</f>
        <v>0</v>
      </c>
      <c r="E55" s="340">
        <f>D55-C55</f>
        <v>0</v>
      </c>
      <c r="F55" s="342"/>
      <c r="G55" s="494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 x14ac:dyDescent="0.2">
      <c r="A56" s="79">
        <v>5</v>
      </c>
      <c r="B56" s="331" t="s">
        <v>28</v>
      </c>
      <c r="C56" s="340">
        <v>2264.6</v>
      </c>
      <c r="D56" s="344">
        <f>+'Ekamut-caxs'!D66</f>
        <v>2388.4</v>
      </c>
      <c r="E56" s="341">
        <f t="shared" si="1"/>
        <v>123.80000000000018</v>
      </c>
      <c r="F56" s="342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 x14ac:dyDescent="0.2">
      <c r="A57" s="29">
        <v>5.0999999999999996</v>
      </c>
      <c r="B57" s="31" t="s">
        <v>82</v>
      </c>
      <c r="C57" s="299">
        <v>2264.6</v>
      </c>
      <c r="D57" s="346">
        <f>+'Ekamut-caxs'!D67</f>
        <v>2388.4</v>
      </c>
      <c r="E57" s="298">
        <f t="shared" si="1"/>
        <v>123.80000000000018</v>
      </c>
      <c r="F57" s="297"/>
      <c r="G57" s="188"/>
    </row>
    <row r="58" spans="1:18" s="76" customFormat="1" ht="21" customHeight="1" x14ac:dyDescent="0.2">
      <c r="A58" s="79">
        <v>6</v>
      </c>
      <c r="B58" s="343" t="s">
        <v>83</v>
      </c>
      <c r="C58" s="340">
        <v>22</v>
      </c>
      <c r="D58" s="344">
        <f>+'Ekamut-caxs'!D68</f>
        <v>22</v>
      </c>
      <c r="E58" s="341">
        <f t="shared" si="1"/>
        <v>0</v>
      </c>
      <c r="F58" s="342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 x14ac:dyDescent="0.2">
      <c r="A59" s="79">
        <v>7</v>
      </c>
      <c r="B59" s="327" t="s">
        <v>71</v>
      </c>
      <c r="C59" s="340"/>
      <c r="D59" s="344">
        <f>+'Ekamut-caxs'!D69</f>
        <v>7188.7</v>
      </c>
      <c r="E59" s="341">
        <f t="shared" si="1"/>
        <v>7188.7</v>
      </c>
      <c r="F59" s="342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 x14ac:dyDescent="0.2">
      <c r="A60" s="26"/>
      <c r="B60" s="77" t="s">
        <v>84</v>
      </c>
      <c r="C60" s="361">
        <f>C6-C20</f>
        <v>0</v>
      </c>
      <c r="D60" s="361">
        <f>D6-D20</f>
        <v>0</v>
      </c>
      <c r="E60" s="361">
        <f t="shared" si="0"/>
        <v>0</v>
      </c>
      <c r="F60" s="499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 x14ac:dyDescent="0.2">
      <c r="A61" s="37"/>
      <c r="B61" s="38"/>
      <c r="C61" s="39"/>
      <c r="D61" s="39"/>
      <c r="E61" s="39"/>
      <c r="F61" s="500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 x14ac:dyDescent="0.2">
      <c r="B62" s="41" t="s">
        <v>2</v>
      </c>
      <c r="C62" s="42"/>
      <c r="D62" s="550" t="str">
        <f>+'Ekamut-caxs'!C72</f>
        <v>Ն․Մելիքջանյան</v>
      </c>
      <c r="E62" s="550"/>
      <c r="F62" s="491"/>
      <c r="G62" s="27"/>
    </row>
    <row r="63" spans="1:18" ht="9.75" customHeight="1" x14ac:dyDescent="0.2">
      <c r="B63" s="43"/>
      <c r="C63" s="40"/>
      <c r="D63" s="549" t="s">
        <v>5</v>
      </c>
      <c r="E63" s="549"/>
      <c r="F63" s="501"/>
      <c r="G63" s="27"/>
    </row>
    <row r="64" spans="1:18" ht="24.75" customHeight="1" x14ac:dyDescent="0.2">
      <c r="B64" s="41" t="s">
        <v>6</v>
      </c>
      <c r="C64" s="42"/>
      <c r="D64" s="550" t="str">
        <f>+'Ekamut-caxs'!C74</f>
        <v>Գ․Իսրայելյան</v>
      </c>
      <c r="E64" s="550"/>
      <c r="F64" s="491"/>
      <c r="G64" s="27"/>
    </row>
    <row r="65" spans="1:7" ht="11.25" customHeight="1" x14ac:dyDescent="0.2">
      <c r="B65" s="40"/>
      <c r="C65" s="40"/>
      <c r="D65" s="549" t="s">
        <v>5</v>
      </c>
      <c r="E65" s="549"/>
      <c r="F65" s="501"/>
      <c r="G65" s="27"/>
    </row>
    <row r="66" spans="1:7" s="20" customFormat="1" x14ac:dyDescent="0.2">
      <c r="A66" s="25"/>
      <c r="B66" s="187" t="s">
        <v>1</v>
      </c>
      <c r="C66" s="40"/>
      <c r="D66" s="40"/>
      <c r="E66" s="40"/>
      <c r="F66" s="502"/>
      <c r="G66" s="27"/>
    </row>
    <row r="67" spans="1:7" s="20" customFormat="1" x14ac:dyDescent="0.2">
      <c r="A67" s="139"/>
      <c r="B67" s="27"/>
      <c r="C67" s="27"/>
      <c r="D67" s="27"/>
      <c r="E67" s="27"/>
      <c r="F67" s="503"/>
      <c r="G67" s="27"/>
    </row>
    <row r="68" spans="1:7" s="20" customFormat="1" x14ac:dyDescent="0.2">
      <c r="A68" s="139"/>
      <c r="B68" s="27"/>
      <c r="C68" s="27"/>
      <c r="D68" s="27"/>
      <c r="E68" s="27"/>
      <c r="F68" s="503"/>
      <c r="G68" s="27"/>
    </row>
    <row r="69" spans="1:7" s="20" customFormat="1" x14ac:dyDescent="0.2">
      <c r="A69" s="139"/>
      <c r="B69" s="27"/>
      <c r="C69" s="27"/>
      <c r="D69" s="27"/>
      <c r="E69" s="27"/>
      <c r="F69" s="503"/>
      <c r="G69" s="27"/>
    </row>
    <row r="70" spans="1:7" s="20" customFormat="1" x14ac:dyDescent="0.2">
      <c r="A70" s="139"/>
      <c r="B70" s="27"/>
      <c r="C70" s="27"/>
      <c r="D70" s="27"/>
      <c r="E70" s="27"/>
      <c r="F70" s="503"/>
      <c r="G70" s="27"/>
    </row>
    <row r="71" spans="1:7" s="20" customFormat="1" x14ac:dyDescent="0.2">
      <c r="A71" s="139"/>
      <c r="B71" s="27"/>
      <c r="C71" s="27"/>
      <c r="D71" s="27"/>
      <c r="E71" s="27"/>
      <c r="F71" s="503"/>
    </row>
    <row r="72" spans="1:7" s="20" customFormat="1" x14ac:dyDescent="0.2">
      <c r="A72" s="139"/>
      <c r="B72" s="27"/>
      <c r="C72" s="27"/>
      <c r="D72" s="27"/>
      <c r="E72" s="27"/>
      <c r="F72" s="503"/>
    </row>
    <row r="73" spans="1:7" s="20" customFormat="1" x14ac:dyDescent="0.2">
      <c r="A73" s="139"/>
      <c r="B73" s="27"/>
      <c r="C73" s="27"/>
      <c r="D73" s="27"/>
      <c r="E73" s="27"/>
      <c r="F73" s="503"/>
    </row>
    <row r="74" spans="1:7" s="20" customFormat="1" x14ac:dyDescent="0.2">
      <c r="A74" s="139"/>
      <c r="F74" s="24"/>
    </row>
    <row r="75" spans="1:7" s="20" customFormat="1" x14ac:dyDescent="0.2">
      <c r="A75" s="139"/>
      <c r="F75" s="24"/>
    </row>
    <row r="76" spans="1:7" s="20" customFormat="1" x14ac:dyDescent="0.2">
      <c r="A76" s="139"/>
      <c r="F76" s="24"/>
    </row>
    <row r="77" spans="1:7" s="20" customFormat="1" x14ac:dyDescent="0.2">
      <c r="A77" s="139"/>
      <c r="F77" s="24"/>
    </row>
    <row r="78" spans="1:7" s="20" customFormat="1" x14ac:dyDescent="0.2">
      <c r="A78" s="139"/>
      <c r="F78" s="24"/>
    </row>
    <row r="79" spans="1:7" s="20" customFormat="1" x14ac:dyDescent="0.2">
      <c r="A79" s="139"/>
      <c r="F79" s="24"/>
    </row>
    <row r="80" spans="1:7" s="20" customFormat="1" x14ac:dyDescent="0.2">
      <c r="A80" s="139"/>
      <c r="F80" s="24"/>
    </row>
    <row r="81" spans="1:6" s="20" customFormat="1" x14ac:dyDescent="0.2">
      <c r="A81" s="139"/>
      <c r="F81" s="24"/>
    </row>
    <row r="82" spans="1:6" s="20" customFormat="1" x14ac:dyDescent="0.2">
      <c r="A82" s="139"/>
      <c r="F82" s="24"/>
    </row>
    <row r="83" spans="1:6" s="20" customFormat="1" x14ac:dyDescent="0.2">
      <c r="A83" s="139"/>
      <c r="F83" s="24"/>
    </row>
    <row r="84" spans="1:6" s="20" customFormat="1" x14ac:dyDescent="0.2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18" zoomScaleSheetLayoutView="100" workbookViewId="0">
      <selection activeCell="B18" sqref="B18"/>
    </sheetView>
  </sheetViews>
  <sheetFormatPr defaultRowHeight="13.5" x14ac:dyDescent="0.25"/>
  <cols>
    <col min="1" max="1" width="4.85546875" style="21" customWidth="1"/>
    <col min="2" max="2" width="59.85546875" style="21" customWidth="1"/>
    <col min="3" max="3" width="14.5703125" style="21" customWidth="1"/>
    <col min="4" max="4" width="14.140625" style="21" customWidth="1"/>
    <col min="5" max="5" width="13.5703125" style="21" customWidth="1"/>
    <col min="6" max="6" width="45.7109375" style="504" customWidth="1"/>
    <col min="7" max="7" width="9.140625" style="153"/>
    <col min="8" max="13" width="9.140625" style="139"/>
    <col min="14" max="20" width="9.140625" style="147"/>
    <col min="21" max="16384" width="9.140625" style="21"/>
  </cols>
  <sheetData>
    <row r="1" spans="1:20" ht="23.25" customHeight="1" x14ac:dyDescent="0.25">
      <c r="A1" s="548" t="s">
        <v>85</v>
      </c>
      <c r="B1" s="548"/>
      <c r="C1" s="548"/>
      <c r="D1" s="548"/>
      <c r="E1" s="548"/>
      <c r="F1" s="548"/>
    </row>
    <row r="2" spans="1:20" s="23" customFormat="1" ht="26.25" customHeight="1" x14ac:dyDescent="0.3">
      <c r="A2" s="540" t="str">
        <f>+'Ekamut-caxs'!A8:D8</f>
        <v xml:space="preserve">«Երևանի հ․ 161 մսուր-մանկապարտեզ» ՀՈԱԿ-ի </v>
      </c>
      <c r="B2" s="540"/>
      <c r="C2" s="540"/>
      <c r="D2" s="540"/>
      <c r="E2" s="540"/>
      <c r="F2" s="540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 x14ac:dyDescent="0.25">
      <c r="A3" s="551" t="s">
        <v>254</v>
      </c>
      <c r="B3" s="551"/>
      <c r="C3" s="551"/>
      <c r="D3" s="551"/>
      <c r="E3" s="551"/>
      <c r="F3" s="551"/>
      <c r="G3" s="154"/>
      <c r="H3" s="141"/>
      <c r="I3" s="141"/>
      <c r="J3" s="141"/>
      <c r="K3" s="141"/>
      <c r="L3" s="141"/>
    </row>
    <row r="4" spans="1:20" s="23" customFormat="1" ht="18" customHeight="1" x14ac:dyDescent="0.3">
      <c r="A4" s="12"/>
      <c r="B4" s="12"/>
      <c r="F4" s="505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 x14ac:dyDescent="0.25">
      <c r="A5" s="112" t="s">
        <v>3</v>
      </c>
      <c r="B5" s="114" t="s">
        <v>34</v>
      </c>
      <c r="C5" s="290" t="s">
        <v>209</v>
      </c>
      <c r="D5" s="290" t="s">
        <v>210</v>
      </c>
      <c r="E5" s="113" t="s">
        <v>54</v>
      </c>
      <c r="F5" s="415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 x14ac:dyDescent="0.3">
      <c r="A6" s="13" t="s">
        <v>7</v>
      </c>
      <c r="B6" s="14" t="s">
        <v>35</v>
      </c>
      <c r="C6" s="300">
        <v>492.4</v>
      </c>
      <c r="D6" s="300">
        <f>+C6</f>
        <v>492.4</v>
      </c>
      <c r="E6" s="335">
        <f t="shared" ref="E6:E63" si="0">D6-C6</f>
        <v>0</v>
      </c>
      <c r="F6" s="506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 x14ac:dyDescent="0.3">
      <c r="A7" s="13" t="s">
        <v>11</v>
      </c>
      <c r="B7" s="14" t="s">
        <v>86</v>
      </c>
      <c r="C7" s="335">
        <f>SUM(C8,C9:C18)</f>
        <v>34453.5</v>
      </c>
      <c r="D7" s="335">
        <f>SUM(D8,D9:D18)</f>
        <v>36104.9</v>
      </c>
      <c r="E7" s="335">
        <f>D7-C7</f>
        <v>1651.4000000000015</v>
      </c>
      <c r="F7" s="506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 x14ac:dyDescent="0.3">
      <c r="A8" s="79">
        <v>1</v>
      </c>
      <c r="B8" s="324" t="s">
        <v>121</v>
      </c>
      <c r="C8" s="325">
        <v>30081.1</v>
      </c>
      <c r="D8" s="326">
        <f>+'Dramakan hosqer'!C15</f>
        <v>36081.1</v>
      </c>
      <c r="E8" s="326">
        <f>D8-C8</f>
        <v>6000</v>
      </c>
      <c r="F8" s="507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hidden="1" customHeight="1" x14ac:dyDescent="0.3">
      <c r="A9" s="79">
        <v>2</v>
      </c>
      <c r="B9" s="327" t="s">
        <v>8</v>
      </c>
      <c r="C9" s="325"/>
      <c r="D9" s="326">
        <f>+'Dramakan hosqer'!C16</f>
        <v>0</v>
      </c>
      <c r="E9" s="326">
        <f t="shared" si="0"/>
        <v>0</v>
      </c>
      <c r="F9" s="507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 x14ac:dyDescent="0.3">
      <c r="A10" s="79">
        <v>3</v>
      </c>
      <c r="B10" s="328" t="s">
        <v>56</v>
      </c>
      <c r="C10" s="325"/>
      <c r="D10" s="326">
        <f>+'Dramakan hosqer'!C17</f>
        <v>0</v>
      </c>
      <c r="E10" s="326">
        <f t="shared" si="0"/>
        <v>0</v>
      </c>
      <c r="F10" s="507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 x14ac:dyDescent="0.3">
      <c r="A11" s="79">
        <v>4</v>
      </c>
      <c r="B11" s="329" t="s">
        <v>66</v>
      </c>
      <c r="C11" s="325"/>
      <c r="D11" s="326">
        <f>+'Dramakan hosqer'!C18</f>
        <v>0</v>
      </c>
      <c r="E11" s="326">
        <f t="shared" si="0"/>
        <v>0</v>
      </c>
      <c r="F11" s="507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 x14ac:dyDescent="0.3">
      <c r="A12" s="79">
        <v>5</v>
      </c>
      <c r="B12" s="324" t="s">
        <v>122</v>
      </c>
      <c r="C12" s="325"/>
      <c r="D12" s="326">
        <f>+'Dramakan hosqer'!C19</f>
        <v>0</v>
      </c>
      <c r="E12" s="326">
        <f t="shared" si="0"/>
        <v>0</v>
      </c>
      <c r="F12" s="507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customHeight="1" x14ac:dyDescent="0.3">
      <c r="A13" s="79">
        <v>2</v>
      </c>
      <c r="B13" s="324" t="s">
        <v>9</v>
      </c>
      <c r="C13" s="325">
        <v>4369.3999999999996</v>
      </c>
      <c r="D13" s="326">
        <f>+'Dramakan hosqer'!C20</f>
        <v>0</v>
      </c>
      <c r="E13" s="326">
        <f t="shared" si="0"/>
        <v>-4369.3999999999996</v>
      </c>
      <c r="F13" s="507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 x14ac:dyDescent="0.3">
      <c r="A14" s="79">
        <v>7</v>
      </c>
      <c r="B14" s="324" t="s">
        <v>75</v>
      </c>
      <c r="C14" s="325"/>
      <c r="D14" s="326">
        <f>+'Dramakan hosqer'!C21</f>
        <v>0</v>
      </c>
      <c r="E14" s="326">
        <f t="shared" si="0"/>
        <v>0</v>
      </c>
      <c r="F14" s="507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 x14ac:dyDescent="0.3">
      <c r="A15" s="79">
        <v>8</v>
      </c>
      <c r="B15" s="324" t="s">
        <v>36</v>
      </c>
      <c r="C15" s="325"/>
      <c r="D15" s="326">
        <f>+'Dramakan hosqer'!C22</f>
        <v>0</v>
      </c>
      <c r="E15" s="326">
        <f t="shared" si="0"/>
        <v>0</v>
      </c>
      <c r="F15" s="507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 x14ac:dyDescent="0.3">
      <c r="A16" s="79">
        <v>3</v>
      </c>
      <c r="B16" s="324" t="s">
        <v>10</v>
      </c>
      <c r="C16" s="325">
        <v>3</v>
      </c>
      <c r="D16" s="326">
        <f>+'Dramakan hosqer'!C23</f>
        <v>3</v>
      </c>
      <c r="E16" s="326">
        <f>D16-C16</f>
        <v>0</v>
      </c>
      <c r="F16" s="507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 x14ac:dyDescent="0.3">
      <c r="A17" s="79">
        <v>10</v>
      </c>
      <c r="B17" s="33" t="s">
        <v>287</v>
      </c>
      <c r="C17" s="325"/>
      <c r="D17" s="325">
        <v>20.8</v>
      </c>
      <c r="E17" s="325">
        <f t="shared" si="0"/>
        <v>20.8</v>
      </c>
      <c r="F17" s="507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 x14ac:dyDescent="0.3">
      <c r="A18" s="79">
        <v>11</v>
      </c>
      <c r="B18" s="330"/>
      <c r="C18" s="325"/>
      <c r="D18" s="325">
        <f>+'Dramakan hosqer'!C25</f>
        <v>0</v>
      </c>
      <c r="E18" s="325">
        <f>D18-C18</f>
        <v>0</v>
      </c>
      <c r="F18" s="507"/>
      <c r="G18" s="493" t="s">
        <v>196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 x14ac:dyDescent="0.3">
      <c r="A19" s="13" t="s">
        <v>37</v>
      </c>
      <c r="B19" s="14" t="s">
        <v>87</v>
      </c>
      <c r="C19" s="335">
        <f>+C20+C62+C74</f>
        <v>34945.9</v>
      </c>
      <c r="D19" s="335">
        <f>+D20+D62+D74</f>
        <v>28932.600000000002</v>
      </c>
      <c r="E19" s="335">
        <f t="shared" si="0"/>
        <v>-6013.2999999999993</v>
      </c>
      <c r="F19" s="506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 x14ac:dyDescent="0.3">
      <c r="A20" s="16" t="s">
        <v>59</v>
      </c>
      <c r="B20" s="14" t="s">
        <v>62</v>
      </c>
      <c r="C20" s="335">
        <f>SUM(C21,C24:C30,C34:C56,C60:C61)</f>
        <v>34469.9</v>
      </c>
      <c r="D20" s="335">
        <f>SUM(D21,D24:D30,D34:D56,D60:D61)</f>
        <v>28932.600000000002</v>
      </c>
      <c r="E20" s="335">
        <f t="shared" si="0"/>
        <v>-5537.2999999999993</v>
      </c>
      <c r="F20" s="506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 x14ac:dyDescent="0.3">
      <c r="A21" s="79">
        <v>1</v>
      </c>
      <c r="B21" s="331" t="s">
        <v>12</v>
      </c>
      <c r="C21" s="325">
        <v>34410.6</v>
      </c>
      <c r="D21" s="326">
        <f>+'Dramakan hosqer'!C31</f>
        <v>28739.5</v>
      </c>
      <c r="E21" s="326">
        <f t="shared" si="0"/>
        <v>-5671.0999999999985</v>
      </c>
      <c r="F21" s="507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hidden="1" customHeight="1" x14ac:dyDescent="0.25">
      <c r="A22" s="28">
        <v>1.1000000000000001</v>
      </c>
      <c r="B22" s="33" t="s">
        <v>123</v>
      </c>
      <c r="C22" s="301"/>
      <c r="D22" s="339">
        <f>+'Dramakan hosqer'!C32</f>
        <v>0</v>
      </c>
      <c r="E22" s="339">
        <f t="shared" si="0"/>
        <v>0</v>
      </c>
      <c r="F22" s="508"/>
    </row>
    <row r="23" spans="1:20" ht="18" hidden="1" customHeight="1" x14ac:dyDescent="0.25">
      <c r="A23" s="28">
        <v>1.2</v>
      </c>
      <c r="B23" s="33" t="s">
        <v>13</v>
      </c>
      <c r="C23" s="301"/>
      <c r="D23" s="339">
        <f>+'Dramakan hosqer'!C33</f>
        <v>0</v>
      </c>
      <c r="E23" s="339">
        <f t="shared" si="0"/>
        <v>0</v>
      </c>
      <c r="F23" s="508"/>
    </row>
    <row r="24" spans="1:20" s="76" customFormat="1" ht="18" hidden="1" customHeight="1" x14ac:dyDescent="0.3">
      <c r="A24" s="79">
        <v>2</v>
      </c>
      <c r="B24" s="327" t="s">
        <v>16</v>
      </c>
      <c r="C24" s="325"/>
      <c r="D24" s="326">
        <f>+'Dramakan hosqer'!C34</f>
        <v>0</v>
      </c>
      <c r="E24" s="326">
        <f t="shared" si="0"/>
        <v>0</v>
      </c>
      <c r="F24" s="507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hidden="1" customHeight="1" x14ac:dyDescent="0.3">
      <c r="A25" s="79">
        <v>3</v>
      </c>
      <c r="B25" s="327" t="s">
        <v>15</v>
      </c>
      <c r="C25" s="325"/>
      <c r="D25" s="326">
        <f>+'Dramakan hosqer'!C35</f>
        <v>0</v>
      </c>
      <c r="E25" s="326">
        <f t="shared" si="0"/>
        <v>0</v>
      </c>
      <c r="F25" s="507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hidden="1" customHeight="1" x14ac:dyDescent="0.3">
      <c r="A26" s="79">
        <v>4</v>
      </c>
      <c r="B26" s="327" t="s">
        <v>14</v>
      </c>
      <c r="C26" s="325"/>
      <c r="D26" s="326">
        <f>+'Dramakan hosqer'!C36</f>
        <v>0</v>
      </c>
      <c r="E26" s="326">
        <f t="shared" si="0"/>
        <v>0</v>
      </c>
      <c r="F26" s="507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hidden="1" customHeight="1" x14ac:dyDescent="0.3">
      <c r="A27" s="79">
        <v>5</v>
      </c>
      <c r="B27" s="327" t="s">
        <v>17</v>
      </c>
      <c r="C27" s="325"/>
      <c r="D27" s="326">
        <f>+'Dramakan hosqer'!C37</f>
        <v>0</v>
      </c>
      <c r="E27" s="326">
        <f t="shared" si="0"/>
        <v>0</v>
      </c>
      <c r="F27" s="507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hidden="1" customHeight="1" x14ac:dyDescent="0.3">
      <c r="A28" s="79">
        <v>6</v>
      </c>
      <c r="B28" s="327" t="s">
        <v>18</v>
      </c>
      <c r="C28" s="325"/>
      <c r="D28" s="326">
        <f>+'Dramakan hosqer'!C38</f>
        <v>0</v>
      </c>
      <c r="E28" s="326">
        <f t="shared" si="0"/>
        <v>0</v>
      </c>
      <c r="F28" s="507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hidden="1" customHeight="1" x14ac:dyDescent="0.3">
      <c r="A29" s="79">
        <v>7</v>
      </c>
      <c r="B29" s="327" t="s">
        <v>19</v>
      </c>
      <c r="C29" s="325"/>
      <c r="D29" s="326">
        <f>+'Dramakan hosqer'!C39</f>
        <v>0</v>
      </c>
      <c r="E29" s="326">
        <f t="shared" si="0"/>
        <v>0</v>
      </c>
      <c r="F29" s="507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25" hidden="1" x14ac:dyDescent="0.3">
      <c r="A30" s="79">
        <v>8</v>
      </c>
      <c r="B30" s="327" t="s">
        <v>20</v>
      </c>
      <c r="C30" s="326">
        <f>SUM(C31:C33)</f>
        <v>0</v>
      </c>
      <c r="D30" s="326">
        <f>SUM(D31:D33)</f>
        <v>0</v>
      </c>
      <c r="E30" s="326">
        <f t="shared" si="0"/>
        <v>0</v>
      </c>
      <c r="F30" s="507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hidden="1" customHeight="1" x14ac:dyDescent="0.25">
      <c r="A31" s="28">
        <v>8.1</v>
      </c>
      <c r="B31" s="33" t="s">
        <v>21</v>
      </c>
      <c r="C31" s="301"/>
      <c r="D31" s="339">
        <f>+'Dramakan hosqer'!C41</f>
        <v>0</v>
      </c>
      <c r="E31" s="339">
        <f t="shared" si="0"/>
        <v>0</v>
      </c>
      <c r="F31" s="508"/>
    </row>
    <row r="32" spans="1:20" s="36" customFormat="1" ht="18" hidden="1" customHeight="1" x14ac:dyDescent="0.25">
      <c r="A32" s="28">
        <v>8.1999999999999993</v>
      </c>
      <c r="B32" s="33" t="s">
        <v>22</v>
      </c>
      <c r="C32" s="301"/>
      <c r="D32" s="339">
        <f>+'Dramakan hosqer'!C42</f>
        <v>0</v>
      </c>
      <c r="E32" s="339">
        <f t="shared" si="0"/>
        <v>0</v>
      </c>
      <c r="F32" s="508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hidden="1" customHeight="1" x14ac:dyDescent="0.25">
      <c r="A33" s="28">
        <v>8.3000000000000007</v>
      </c>
      <c r="B33" s="33" t="s">
        <v>23</v>
      </c>
      <c r="C33" s="301"/>
      <c r="D33" s="339">
        <f>+'Dramakan hosqer'!C43</f>
        <v>0</v>
      </c>
      <c r="E33" s="339">
        <f t="shared" si="0"/>
        <v>0</v>
      </c>
      <c r="F33" s="508"/>
      <c r="I33" s="161"/>
    </row>
    <row r="34" spans="1:20" s="76" customFormat="1" ht="18" hidden="1" customHeight="1" x14ac:dyDescent="0.3">
      <c r="A34" s="79">
        <v>9</v>
      </c>
      <c r="B34" s="327" t="s">
        <v>24</v>
      </c>
      <c r="C34" s="325"/>
      <c r="D34" s="326">
        <f>+'Dramakan hosqer'!C44</f>
        <v>0</v>
      </c>
      <c r="E34" s="326">
        <f t="shared" si="0"/>
        <v>0</v>
      </c>
      <c r="F34" s="507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hidden="1" customHeight="1" x14ac:dyDescent="0.3">
      <c r="A35" s="79">
        <v>10</v>
      </c>
      <c r="B35" s="327" t="s">
        <v>32</v>
      </c>
      <c r="C35" s="325"/>
      <c r="D35" s="326">
        <f>+'Dramakan hosqer'!C45</f>
        <v>0</v>
      </c>
      <c r="E35" s="326">
        <f t="shared" si="0"/>
        <v>0</v>
      </c>
      <c r="F35" s="507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 x14ac:dyDescent="0.3">
      <c r="A36" s="79">
        <v>2</v>
      </c>
      <c r="B36" s="327" t="s">
        <v>25</v>
      </c>
      <c r="C36" s="325">
        <v>13.9</v>
      </c>
      <c r="D36" s="326">
        <f>+'Dramakan hosqer'!C46</f>
        <v>21.9</v>
      </c>
      <c r="E36" s="326">
        <f t="shared" si="0"/>
        <v>7.9999999999999982</v>
      </c>
      <c r="F36" s="342" t="s">
        <v>280</v>
      </c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hidden="1" customHeight="1" x14ac:dyDescent="0.3">
      <c r="A37" s="79">
        <v>12</v>
      </c>
      <c r="B37" s="332" t="s">
        <v>78</v>
      </c>
      <c r="C37" s="325"/>
      <c r="D37" s="326">
        <f>+'Dramakan hosqer'!C47</f>
        <v>0</v>
      </c>
      <c r="E37" s="326">
        <f t="shared" si="0"/>
        <v>0</v>
      </c>
      <c r="F37" s="507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hidden="1" customHeight="1" x14ac:dyDescent="0.3">
      <c r="A38" s="79">
        <v>12</v>
      </c>
      <c r="B38" s="327" t="s">
        <v>51</v>
      </c>
      <c r="C38" s="325"/>
      <c r="D38" s="326">
        <f>+'Dramakan hosqer'!C48</f>
        <v>0</v>
      </c>
      <c r="E38" s="326">
        <f t="shared" si="0"/>
        <v>0</v>
      </c>
      <c r="F38" s="507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hidden="1" customHeight="1" x14ac:dyDescent="0.3">
      <c r="A39" s="79">
        <v>13</v>
      </c>
      <c r="B39" s="327" t="s">
        <v>124</v>
      </c>
      <c r="C39" s="325"/>
      <c r="D39" s="326">
        <f>+'Dramakan hosqer'!C49</f>
        <v>0</v>
      </c>
      <c r="E39" s="326">
        <f t="shared" si="0"/>
        <v>0</v>
      </c>
      <c r="F39" s="507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hidden="1" customHeight="1" x14ac:dyDescent="0.3">
      <c r="A40" s="79">
        <v>14</v>
      </c>
      <c r="B40" s="327" t="s">
        <v>125</v>
      </c>
      <c r="C40" s="325"/>
      <c r="D40" s="326">
        <f>+'Dramakan hosqer'!C50</f>
        <v>0</v>
      </c>
      <c r="E40" s="326">
        <f t="shared" si="0"/>
        <v>0</v>
      </c>
      <c r="F40" s="507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hidden="1" customHeight="1" x14ac:dyDescent="0.3">
      <c r="A41" s="79">
        <v>16</v>
      </c>
      <c r="B41" s="327" t="s">
        <v>26</v>
      </c>
      <c r="C41" s="325"/>
      <c r="D41" s="326">
        <f>+'Dramakan hosqer'!C51</f>
        <v>0</v>
      </c>
      <c r="E41" s="326">
        <f t="shared" si="0"/>
        <v>0</v>
      </c>
      <c r="F41" s="507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hidden="1" customHeight="1" x14ac:dyDescent="0.3">
      <c r="A42" s="79">
        <v>15</v>
      </c>
      <c r="B42" s="327" t="s">
        <v>27</v>
      </c>
      <c r="C42" s="325"/>
      <c r="D42" s="326">
        <f>+'Dramakan hosqer'!C52</f>
        <v>0</v>
      </c>
      <c r="E42" s="326">
        <f t="shared" si="0"/>
        <v>0</v>
      </c>
      <c r="F42" s="507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 x14ac:dyDescent="0.3">
      <c r="A43" s="79">
        <v>18</v>
      </c>
      <c r="B43" s="327" t="s">
        <v>70</v>
      </c>
      <c r="C43" s="325"/>
      <c r="D43" s="326">
        <f>+'Dramakan hosqer'!C53</f>
        <v>0</v>
      </c>
      <c r="E43" s="326">
        <f t="shared" si="0"/>
        <v>0</v>
      </c>
      <c r="F43" s="507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 x14ac:dyDescent="0.3">
      <c r="A44" s="79">
        <v>19</v>
      </c>
      <c r="B44" s="327" t="s">
        <v>57</v>
      </c>
      <c r="C44" s="325"/>
      <c r="D44" s="326">
        <f>+'Dramakan hosqer'!C54</f>
        <v>0</v>
      </c>
      <c r="E44" s="326">
        <f t="shared" si="0"/>
        <v>0</v>
      </c>
      <c r="F44" s="507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hidden="1" customHeight="1" x14ac:dyDescent="0.3">
      <c r="A45" s="79">
        <v>16</v>
      </c>
      <c r="B45" s="327" t="s">
        <v>48</v>
      </c>
      <c r="C45" s="325"/>
      <c r="D45" s="326">
        <f>+'Dramakan hosqer'!C55</f>
        <v>0</v>
      </c>
      <c r="E45" s="326">
        <f t="shared" si="0"/>
        <v>0</v>
      </c>
      <c r="F45" s="507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 x14ac:dyDescent="0.3">
      <c r="A46" s="79">
        <v>3</v>
      </c>
      <c r="B46" s="327" t="s">
        <v>79</v>
      </c>
      <c r="C46" s="325">
        <v>7</v>
      </c>
      <c r="D46" s="326">
        <f>+'Dramakan hosqer'!C56</f>
        <v>7</v>
      </c>
      <c r="E46" s="326">
        <f t="shared" si="0"/>
        <v>0</v>
      </c>
      <c r="F46" s="507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29.25" customHeight="1" x14ac:dyDescent="0.3">
      <c r="A47" s="79">
        <v>4</v>
      </c>
      <c r="B47" s="327" t="s">
        <v>80</v>
      </c>
      <c r="C47" s="325"/>
      <c r="D47" s="326">
        <f>+'Dramakan hosqer'!C57</f>
        <v>105</v>
      </c>
      <c r="E47" s="326">
        <f t="shared" si="0"/>
        <v>105</v>
      </c>
      <c r="F47" s="342" t="s">
        <v>279</v>
      </c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 x14ac:dyDescent="0.3">
      <c r="A48" s="79">
        <v>19</v>
      </c>
      <c r="B48" s="327" t="s">
        <v>49</v>
      </c>
      <c r="C48" s="325"/>
      <c r="D48" s="326">
        <f>+'Dramakan hosqer'!C58</f>
        <v>0</v>
      </c>
      <c r="E48" s="326">
        <f t="shared" si="0"/>
        <v>0</v>
      </c>
      <c r="F48" s="507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customHeight="1" x14ac:dyDescent="0.3">
      <c r="A49" s="79">
        <v>24</v>
      </c>
      <c r="B49" s="327" t="s">
        <v>126</v>
      </c>
      <c r="C49" s="325"/>
      <c r="D49" s="326">
        <f>+'Dramakan hosqer'!C59</f>
        <v>0</v>
      </c>
      <c r="E49" s="326">
        <f t="shared" si="0"/>
        <v>0</v>
      </c>
      <c r="F49" s="507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customHeight="1" x14ac:dyDescent="0.3">
      <c r="A50" s="79">
        <v>25</v>
      </c>
      <c r="B50" s="327" t="s">
        <v>50</v>
      </c>
      <c r="C50" s="325"/>
      <c r="D50" s="326">
        <f>+'Dramakan hosqer'!C60</f>
        <v>0</v>
      </c>
      <c r="E50" s="326">
        <f t="shared" si="0"/>
        <v>0</v>
      </c>
      <c r="F50" s="507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 x14ac:dyDescent="0.3">
      <c r="A51" s="79">
        <v>20</v>
      </c>
      <c r="B51" s="327" t="s">
        <v>67</v>
      </c>
      <c r="C51" s="325"/>
      <c r="D51" s="326">
        <f>+'Dramakan hosqer'!C61</f>
        <v>20.8</v>
      </c>
      <c r="E51" s="326">
        <f t="shared" si="0"/>
        <v>20.8</v>
      </c>
      <c r="F51" s="507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customHeight="1" x14ac:dyDescent="0.3">
      <c r="A52" s="79">
        <v>27</v>
      </c>
      <c r="B52" s="190" t="s">
        <v>81</v>
      </c>
      <c r="C52" s="325"/>
      <c r="D52" s="326">
        <f>+'Dramakan hosqer'!C62</f>
        <v>0</v>
      </c>
      <c r="E52" s="326">
        <f t="shared" si="0"/>
        <v>0</v>
      </c>
      <c r="F52" s="507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 x14ac:dyDescent="0.3">
      <c r="A53" s="79">
        <v>28</v>
      </c>
      <c r="B53" s="327" t="s">
        <v>160</v>
      </c>
      <c r="C53" s="325"/>
      <c r="D53" s="326">
        <f>+'Dramakan hosqer'!C63</f>
        <v>0</v>
      </c>
      <c r="E53" s="326">
        <f t="shared" si="0"/>
        <v>0</v>
      </c>
      <c r="F53" s="507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 x14ac:dyDescent="0.3">
      <c r="A54" s="79">
        <v>29</v>
      </c>
      <c r="B54" s="330">
        <f>+'Dramakan hosqer'!B64</f>
        <v>0</v>
      </c>
      <c r="C54" s="325"/>
      <c r="D54" s="326">
        <f>+'Dramakan hosqer'!C64</f>
        <v>0</v>
      </c>
      <c r="E54" s="325">
        <f>D54-C54</f>
        <v>0</v>
      </c>
      <c r="F54" s="507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customHeight="1" x14ac:dyDescent="0.3">
      <c r="A55" s="79">
        <v>30</v>
      </c>
      <c r="B55" s="330">
        <f>+'Dramakan hosqer'!B65</f>
        <v>0</v>
      </c>
      <c r="C55" s="325"/>
      <c r="D55" s="326">
        <f>+'Dramakan hosqer'!C65</f>
        <v>0</v>
      </c>
      <c r="E55" s="325">
        <f>D55-C55</f>
        <v>0</v>
      </c>
      <c r="F55" s="507"/>
      <c r="G55" s="493" t="s">
        <v>127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 x14ac:dyDescent="0.3">
      <c r="A56" s="79">
        <v>5</v>
      </c>
      <c r="B56" s="333" t="s">
        <v>38</v>
      </c>
      <c r="C56" s="326">
        <f>SUM(C57:C59)</f>
        <v>22</v>
      </c>
      <c r="D56" s="326">
        <f>SUM(D57:D59)</f>
        <v>22</v>
      </c>
      <c r="E56" s="325">
        <f>D56-C56</f>
        <v>0</v>
      </c>
      <c r="F56" s="507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 x14ac:dyDescent="0.25">
      <c r="A57" s="15">
        <v>31.1</v>
      </c>
      <c r="B57" s="199" t="s">
        <v>39</v>
      </c>
      <c r="C57" s="301"/>
      <c r="D57" s="339">
        <f>+'Dramakan hosqer'!C67</f>
        <v>0</v>
      </c>
      <c r="E57" s="301">
        <f>D57-C57</f>
        <v>0</v>
      </c>
      <c r="F57" s="508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 x14ac:dyDescent="0.25">
      <c r="A58" s="15">
        <v>31.2</v>
      </c>
      <c r="B58" s="199" t="s">
        <v>52</v>
      </c>
      <c r="C58" s="301"/>
      <c r="D58" s="339">
        <f>+'Dramakan hosqer'!C68</f>
        <v>0</v>
      </c>
      <c r="E58" s="339">
        <f t="shared" si="0"/>
        <v>0</v>
      </c>
      <c r="F58" s="508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 x14ac:dyDescent="0.25">
      <c r="A59" s="15">
        <v>5.0999999999999996</v>
      </c>
      <c r="B59" s="204" t="s">
        <v>88</v>
      </c>
      <c r="C59" s="301">
        <v>22</v>
      </c>
      <c r="D59" s="339">
        <f>+'Dramakan hosqer'!C69</f>
        <v>22</v>
      </c>
      <c r="E59" s="339">
        <f t="shared" si="0"/>
        <v>0</v>
      </c>
      <c r="F59" s="508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 x14ac:dyDescent="0.3">
      <c r="A60" s="90">
        <v>6</v>
      </c>
      <c r="B60" s="333" t="s">
        <v>40</v>
      </c>
      <c r="C60" s="325">
        <v>16.399999999999999</v>
      </c>
      <c r="D60" s="326">
        <f>+'Dramakan hosqer'!C70</f>
        <v>16.399999999999999</v>
      </c>
      <c r="E60" s="326">
        <f t="shared" si="0"/>
        <v>0</v>
      </c>
      <c r="F60" s="507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 x14ac:dyDescent="0.3">
      <c r="A61" s="90">
        <v>33</v>
      </c>
      <c r="B61" s="334" t="s">
        <v>89</v>
      </c>
      <c r="C61" s="325"/>
      <c r="D61" s="326">
        <f>+'Dramakan hosqer'!C71</f>
        <v>0</v>
      </c>
      <c r="E61" s="326">
        <f t="shared" si="0"/>
        <v>0</v>
      </c>
      <c r="F61" s="507"/>
      <c r="G61" s="157" t="s">
        <v>241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hidden="1" customHeight="1" x14ac:dyDescent="0.3">
      <c r="A62" s="198" t="s">
        <v>60</v>
      </c>
      <c r="B62" s="14" t="s">
        <v>63</v>
      </c>
      <c r="C62" s="335">
        <f>+C63+C70</f>
        <v>0</v>
      </c>
      <c r="D62" s="335">
        <f>+D63+D70</f>
        <v>0</v>
      </c>
      <c r="E62" s="335">
        <f t="shared" si="0"/>
        <v>0</v>
      </c>
      <c r="F62" s="506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hidden="1" customHeight="1" x14ac:dyDescent="0.3">
      <c r="A63" s="90">
        <v>1</v>
      </c>
      <c r="B63" s="336" t="s">
        <v>93</v>
      </c>
      <c r="C63" s="326">
        <f>SUM(C64:C69)</f>
        <v>0</v>
      </c>
      <c r="D63" s="326">
        <f>SUM(D64:D69)</f>
        <v>0</v>
      </c>
      <c r="E63" s="326">
        <f t="shared" si="0"/>
        <v>0</v>
      </c>
      <c r="F63" s="507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hidden="1" customHeight="1" x14ac:dyDescent="0.3">
      <c r="A64" s="90">
        <v>1.1000000000000001</v>
      </c>
      <c r="B64" s="337" t="s">
        <v>90</v>
      </c>
      <c r="C64" s="325"/>
      <c r="D64" s="326">
        <f>+'Dramakan hosqer'!C74</f>
        <v>0</v>
      </c>
      <c r="E64" s="326">
        <f t="shared" ref="E64:E77" si="1">D64-C64</f>
        <v>0</v>
      </c>
      <c r="F64" s="507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hidden="1" customHeight="1" x14ac:dyDescent="0.3">
      <c r="A65" s="90">
        <v>1.1000000000000001</v>
      </c>
      <c r="B65" s="337" t="s">
        <v>91</v>
      </c>
      <c r="C65" s="325"/>
      <c r="D65" s="326">
        <f>+'Dramakan hosqer'!C75</f>
        <v>0</v>
      </c>
      <c r="E65" s="326">
        <f>D65-C65</f>
        <v>0</v>
      </c>
      <c r="F65" s="507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 x14ac:dyDescent="0.3">
      <c r="A66" s="90">
        <v>1.3</v>
      </c>
      <c r="B66" s="337" t="s">
        <v>92</v>
      </c>
      <c r="C66" s="325"/>
      <c r="D66" s="326">
        <f>+'Dramakan hosqer'!C76</f>
        <v>0</v>
      </c>
      <c r="E66" s="326">
        <f t="shared" si="1"/>
        <v>0</v>
      </c>
      <c r="F66" s="507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 x14ac:dyDescent="0.3">
      <c r="A67" s="90">
        <v>1.4</v>
      </c>
      <c r="B67" s="337" t="s">
        <v>68</v>
      </c>
      <c r="C67" s="325"/>
      <c r="D67" s="326">
        <f>+'Dramakan hosqer'!C77</f>
        <v>0</v>
      </c>
      <c r="E67" s="326">
        <f t="shared" si="1"/>
        <v>0</v>
      </c>
      <c r="F67" s="507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 x14ac:dyDescent="0.3">
      <c r="A68" s="90">
        <v>1.5</v>
      </c>
      <c r="B68" s="338" t="s">
        <v>69</v>
      </c>
      <c r="C68" s="325"/>
      <c r="D68" s="325">
        <f>+'Dramakan hosqer'!C78</f>
        <v>0</v>
      </c>
      <c r="E68" s="325">
        <f>D68-C68</f>
        <v>0</v>
      </c>
      <c r="F68" s="507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 x14ac:dyDescent="0.3">
      <c r="A69" s="90">
        <v>1.6</v>
      </c>
      <c r="B69" s="338">
        <f>+'Dramakan hosqer'!B79</f>
        <v>0</v>
      </c>
      <c r="C69" s="325"/>
      <c r="D69" s="325">
        <f>+'Dramakan hosqer'!C79</f>
        <v>0</v>
      </c>
      <c r="E69" s="325">
        <f>D69-C69</f>
        <v>0</v>
      </c>
      <c r="F69" s="507"/>
      <c r="G69" s="495" t="s">
        <v>128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 x14ac:dyDescent="0.3">
      <c r="A70" s="90">
        <v>2</v>
      </c>
      <c r="B70" s="337" t="s">
        <v>94</v>
      </c>
      <c r="C70" s="326">
        <f>SUM(C71:C73)</f>
        <v>0</v>
      </c>
      <c r="D70" s="326">
        <f>SUM(D71:D73)</f>
        <v>0</v>
      </c>
      <c r="E70" s="325">
        <f>D70-C70</f>
        <v>0</v>
      </c>
      <c r="F70" s="507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 x14ac:dyDescent="0.3">
      <c r="A71" s="90">
        <v>2.1</v>
      </c>
      <c r="B71" s="336" t="s">
        <v>65</v>
      </c>
      <c r="C71" s="325"/>
      <c r="D71" s="326">
        <f>+'Dramakan hosqer'!C81</f>
        <v>0</v>
      </c>
      <c r="E71" s="326">
        <f t="shared" si="1"/>
        <v>0</v>
      </c>
      <c r="F71" s="507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 x14ac:dyDescent="0.3">
      <c r="A72" s="90">
        <v>2.2000000000000002</v>
      </c>
      <c r="B72" s="336" t="s">
        <v>64</v>
      </c>
      <c r="C72" s="325"/>
      <c r="D72" s="326">
        <f>+'Dramakan hosqer'!C82</f>
        <v>0</v>
      </c>
      <c r="E72" s="326">
        <f t="shared" si="1"/>
        <v>0</v>
      </c>
      <c r="F72" s="507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 x14ac:dyDescent="0.3">
      <c r="A73" s="90">
        <v>2.2999999999999998</v>
      </c>
      <c r="B73" s="336" t="s">
        <v>53</v>
      </c>
      <c r="C73" s="325"/>
      <c r="D73" s="326">
        <f>+'Dramakan hosqer'!C83</f>
        <v>0</v>
      </c>
      <c r="E73" s="326">
        <f t="shared" si="1"/>
        <v>0</v>
      </c>
      <c r="F73" s="507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 x14ac:dyDescent="0.3">
      <c r="A74" s="198" t="s">
        <v>61</v>
      </c>
      <c r="B74" s="14" t="s">
        <v>157</v>
      </c>
      <c r="C74" s="335">
        <f>SUM(C75:C76)</f>
        <v>476</v>
      </c>
      <c r="D74" s="335">
        <f>SUM(D75:D76)</f>
        <v>0</v>
      </c>
      <c r="E74" s="335">
        <f t="shared" si="1"/>
        <v>-476</v>
      </c>
      <c r="F74" s="506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customHeight="1" x14ac:dyDescent="0.3">
      <c r="A75" s="90">
        <v>1</v>
      </c>
      <c r="B75" s="331" t="str">
        <f>+'Dramakan hosqer'!B85</f>
        <v>Սննդի գծով</v>
      </c>
      <c r="C75" s="325">
        <v>476</v>
      </c>
      <c r="D75" s="326">
        <f>+'Dramakan hosqer'!C85</f>
        <v>0</v>
      </c>
      <c r="E75" s="325">
        <f>D75-C75</f>
        <v>-476</v>
      </c>
      <c r="F75" s="507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 x14ac:dyDescent="0.3">
      <c r="A76" s="90">
        <v>2</v>
      </c>
      <c r="B76" s="331">
        <f>+'Dramakan hosqer'!B86</f>
        <v>0</v>
      </c>
      <c r="C76" s="325"/>
      <c r="D76" s="326">
        <f>+'Dramakan hosqer'!C86</f>
        <v>0</v>
      </c>
      <c r="E76" s="325">
        <f>D76-C76</f>
        <v>0</v>
      </c>
      <c r="F76" s="507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 x14ac:dyDescent="0.3">
      <c r="A77" s="13" t="s">
        <v>41</v>
      </c>
      <c r="B77" s="14" t="s">
        <v>42</v>
      </c>
      <c r="C77" s="335">
        <f>C6+C7-C19</f>
        <v>0</v>
      </c>
      <c r="D77" s="335">
        <f>D6+D7-D19</f>
        <v>7664.7000000000007</v>
      </c>
      <c r="E77" s="335">
        <f t="shared" si="1"/>
        <v>7664.7000000000007</v>
      </c>
      <c r="F77" s="506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customHeight="1" x14ac:dyDescent="0.3">
      <c r="A78" s="40"/>
      <c r="B78" s="21"/>
      <c r="C78" s="40"/>
      <c r="D78" s="40"/>
      <c r="E78" s="40"/>
      <c r="F78" s="502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 x14ac:dyDescent="0.3">
      <c r="B79" s="19" t="s">
        <v>2</v>
      </c>
      <c r="C79" s="21"/>
      <c r="D79" s="553" t="str">
        <f>+'Ekamut-caxs'!C72</f>
        <v>Ն․Մելիքջանյան</v>
      </c>
      <c r="E79" s="554"/>
      <c r="F79" s="491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 x14ac:dyDescent="0.25">
      <c r="A80" s="23"/>
      <c r="B80" s="23" t="s">
        <v>4</v>
      </c>
      <c r="C80" s="23"/>
      <c r="D80" s="552" t="s">
        <v>98</v>
      </c>
      <c r="E80" s="552"/>
      <c r="F80" s="509"/>
    </row>
    <row r="81" spans="1:20" s="20" customFormat="1" ht="22.5" customHeight="1" x14ac:dyDescent="0.25">
      <c r="A81" s="21"/>
      <c r="B81" s="44" t="s">
        <v>6</v>
      </c>
      <c r="C81" s="21"/>
      <c r="D81" s="554" t="str">
        <f>+'Ekamut-caxs'!C74</f>
        <v>Գ․Իսրայելյան</v>
      </c>
      <c r="E81" s="554"/>
      <c r="F81" s="491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 x14ac:dyDescent="0.25">
      <c r="A82" s="21"/>
      <c r="B82" s="21"/>
      <c r="C82" s="21"/>
      <c r="D82" s="552" t="s">
        <v>98</v>
      </c>
      <c r="E82" s="552"/>
      <c r="F82" s="509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x14ac:dyDescent="0.25">
      <c r="A83" s="21"/>
      <c r="B83" s="187" t="s">
        <v>1</v>
      </c>
      <c r="C83" s="21"/>
      <c r="D83" s="21"/>
      <c r="E83" s="21"/>
      <c r="F83" s="504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 x14ac:dyDescent="0.25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 x14ac:dyDescent="0.25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 x14ac:dyDescent="0.25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 x14ac:dyDescent="0.25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 x14ac:dyDescent="0.25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 x14ac:dyDescent="0.25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 x14ac:dyDescent="0.25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 x14ac:dyDescent="0.25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 x14ac:dyDescent="0.25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 x14ac:dyDescent="0.25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 x14ac:dyDescent="0.25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 x14ac:dyDescent="0.25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 x14ac:dyDescent="0.25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 x14ac:dyDescent="0.25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 x14ac:dyDescent="0.25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 x14ac:dyDescent="0.25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 x14ac:dyDescent="0.25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 x14ac:dyDescent="0.25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 x14ac:dyDescent="0.25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 x14ac:dyDescent="0.25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 x14ac:dyDescent="0.25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 x14ac:dyDescent="0.25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 x14ac:dyDescent="0.25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 x14ac:dyDescent="0.25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 x14ac:dyDescent="0.25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 x14ac:dyDescent="0.25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 x14ac:dyDescent="0.25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 x14ac:dyDescent="0.25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 x14ac:dyDescent="0.25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 x14ac:dyDescent="0.25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 x14ac:dyDescent="0.25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3" workbookViewId="0">
      <selection activeCell="B18" sqref="B18"/>
    </sheetView>
  </sheetViews>
  <sheetFormatPr defaultRowHeight="13.5" x14ac:dyDescent="0.2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20"/>
    <col min="23" max="16384" width="9.140625" style="1"/>
  </cols>
  <sheetData>
    <row r="1" spans="1:22" s="241" customFormat="1" ht="22.5" customHeight="1" x14ac:dyDescent="0.2">
      <c r="A1" s="559" t="s">
        <v>72</v>
      </c>
      <c r="B1" s="559"/>
      <c r="C1" s="559"/>
      <c r="D1" s="559"/>
      <c r="E1" s="559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 x14ac:dyDescent="0.2">
      <c r="A2" s="560" t="str">
        <f>+'Ekamut-caxs'!A8:D8</f>
        <v xml:space="preserve">«Երևանի հ․ 161 մսուր-մանկապարտեզ» ՀՈԱԿ-ի </v>
      </c>
      <c r="B2" s="561"/>
      <c r="C2" s="561"/>
      <c r="D2" s="561"/>
      <c r="E2" s="561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 x14ac:dyDescent="0.2">
      <c r="A3" s="562" t="s">
        <v>162</v>
      </c>
      <c r="B3" s="562"/>
      <c r="C3" s="562"/>
      <c r="D3" s="562"/>
      <c r="E3" s="56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 x14ac:dyDescent="0.3">
      <c r="A4" s="563" t="s">
        <v>272</v>
      </c>
      <c r="B4" s="563"/>
      <c r="C4" s="563"/>
      <c r="D4" s="563"/>
      <c r="E4" s="563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 x14ac:dyDescent="0.2">
      <c r="A5" s="247"/>
      <c r="B5" s="248"/>
      <c r="C5" s="248"/>
      <c r="D5" s="249"/>
      <c r="E5" s="249" t="s">
        <v>152</v>
      </c>
    </row>
    <row r="6" spans="1:22" s="254" customFormat="1" ht="56.25" customHeight="1" x14ac:dyDescent="0.2">
      <c r="A6" s="250" t="s">
        <v>3</v>
      </c>
      <c r="B6" s="251" t="s">
        <v>163</v>
      </c>
      <c r="C6" s="250" t="s">
        <v>164</v>
      </c>
      <c r="D6" s="250" t="s">
        <v>165</v>
      </c>
      <c r="E6" s="252" t="s">
        <v>166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 x14ac:dyDescent="0.2">
      <c r="A7" s="564" t="s">
        <v>167</v>
      </c>
      <c r="B7" s="565"/>
      <c r="C7" s="565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 x14ac:dyDescent="0.2">
      <c r="A8" s="255">
        <v>1</v>
      </c>
      <c r="B8" s="256" t="s">
        <v>168</v>
      </c>
      <c r="C8" s="255"/>
      <c r="D8" s="257">
        <f>SUM(D9:D29)</f>
        <v>108.6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 x14ac:dyDescent="0.2">
      <c r="A9" s="259">
        <v>1.1000000000000001</v>
      </c>
      <c r="B9" s="260" t="s">
        <v>169</v>
      </c>
      <c r="C9" s="259" t="s">
        <v>170</v>
      </c>
      <c r="D9" s="32"/>
      <c r="E9" s="32"/>
    </row>
    <row r="10" spans="1:22" ht="27" customHeight="1" x14ac:dyDescent="0.2">
      <c r="A10" s="259">
        <v>1.2</v>
      </c>
      <c r="B10" s="260" t="s">
        <v>171</v>
      </c>
      <c r="C10" s="259" t="s">
        <v>172</v>
      </c>
      <c r="D10" s="32"/>
      <c r="E10" s="32"/>
    </row>
    <row r="11" spans="1:22" ht="27" customHeight="1" x14ac:dyDescent="0.2">
      <c r="A11" s="259">
        <v>1.3</v>
      </c>
      <c r="B11" s="260" t="s">
        <v>173</v>
      </c>
      <c r="C11" s="259" t="s">
        <v>174</v>
      </c>
      <c r="D11" s="32"/>
      <c r="E11" s="32"/>
    </row>
    <row r="12" spans="1:22" ht="27" customHeight="1" x14ac:dyDescent="0.2">
      <c r="A12" s="259">
        <v>1.4</v>
      </c>
      <c r="B12" s="261" t="s">
        <v>175</v>
      </c>
      <c r="C12" s="262" t="s">
        <v>176</v>
      </c>
      <c r="D12" s="32"/>
      <c r="E12" s="32"/>
    </row>
    <row r="13" spans="1:22" ht="27" customHeight="1" x14ac:dyDescent="0.2">
      <c r="A13" s="259">
        <v>1.5</v>
      </c>
      <c r="B13" s="261"/>
      <c r="C13" s="259" t="s">
        <v>177</v>
      </c>
      <c r="D13" s="32"/>
      <c r="E13" s="32"/>
    </row>
    <row r="14" spans="1:22" ht="18" customHeight="1" x14ac:dyDescent="0.2">
      <c r="A14" s="259">
        <v>1.6</v>
      </c>
      <c r="B14" s="260" t="s">
        <v>230</v>
      </c>
      <c r="C14" s="259" t="s">
        <v>178</v>
      </c>
      <c r="D14" s="32"/>
      <c r="E14" s="32"/>
    </row>
    <row r="15" spans="1:22" ht="33.75" customHeight="1" x14ac:dyDescent="0.2">
      <c r="A15" s="259">
        <v>1.7</v>
      </c>
      <c r="B15" s="261"/>
      <c r="C15" s="259" t="s">
        <v>201</v>
      </c>
      <c r="D15" s="32"/>
      <c r="E15" s="32"/>
    </row>
    <row r="16" spans="1:22" ht="22.5" customHeight="1" x14ac:dyDescent="0.2">
      <c r="A16" s="259">
        <v>1.8</v>
      </c>
      <c r="B16" s="261"/>
      <c r="C16" s="263" t="s">
        <v>200</v>
      </c>
      <c r="D16" s="32"/>
      <c r="E16" s="32"/>
    </row>
    <row r="17" spans="1:22" ht="18" customHeight="1" x14ac:dyDescent="0.2">
      <c r="A17" s="259">
        <v>1.9</v>
      </c>
      <c r="B17" s="261"/>
      <c r="C17" s="263"/>
      <c r="D17" s="32"/>
      <c r="E17" s="32"/>
    </row>
    <row r="18" spans="1:22" ht="18" customHeight="1" x14ac:dyDescent="0.2">
      <c r="A18" s="264">
        <v>2</v>
      </c>
      <c r="B18" s="261"/>
      <c r="C18" s="263"/>
      <c r="D18" s="32"/>
      <c r="E18" s="32"/>
    </row>
    <row r="19" spans="1:22" ht="18" customHeight="1" x14ac:dyDescent="0.2">
      <c r="A19" s="259">
        <v>2.1</v>
      </c>
      <c r="B19" s="261"/>
      <c r="C19" s="263"/>
      <c r="D19" s="32"/>
      <c r="E19" s="32"/>
    </row>
    <row r="20" spans="1:22" ht="18" customHeight="1" x14ac:dyDescent="0.2">
      <c r="A20" s="259">
        <v>2.2000000000000002</v>
      </c>
      <c r="B20" s="261"/>
      <c r="C20" s="263"/>
      <c r="D20" s="32"/>
      <c r="E20" s="32"/>
    </row>
    <row r="21" spans="1:22" ht="18" customHeight="1" x14ac:dyDescent="0.2">
      <c r="A21" s="259">
        <v>2.2999999999999998</v>
      </c>
      <c r="B21" s="261"/>
      <c r="C21" s="263"/>
      <c r="D21" s="32"/>
      <c r="E21" s="32"/>
    </row>
    <row r="22" spans="1:22" ht="27.75" customHeight="1" x14ac:dyDescent="0.2">
      <c r="A22" s="259">
        <v>2.4</v>
      </c>
      <c r="B22" s="261"/>
      <c r="C22" s="263"/>
      <c r="D22" s="32"/>
      <c r="E22" s="32"/>
    </row>
    <row r="23" spans="1:22" ht="27.75" customHeight="1" x14ac:dyDescent="0.2">
      <c r="A23" s="259">
        <v>2.5</v>
      </c>
      <c r="B23" s="261" t="s">
        <v>179</v>
      </c>
      <c r="C23" s="259" t="s">
        <v>39</v>
      </c>
      <c r="D23" s="32"/>
      <c r="E23" s="32"/>
    </row>
    <row r="24" spans="1:22" ht="27.75" customHeight="1" x14ac:dyDescent="0.2">
      <c r="A24" s="259">
        <v>2.6</v>
      </c>
      <c r="B24" s="261" t="s">
        <v>179</v>
      </c>
      <c r="C24" s="259" t="s">
        <v>52</v>
      </c>
      <c r="D24" s="32"/>
      <c r="E24" s="32"/>
    </row>
    <row r="25" spans="1:22" ht="27.75" customHeight="1" x14ac:dyDescent="0.2">
      <c r="A25" s="259">
        <v>2.7</v>
      </c>
      <c r="B25" s="261" t="s">
        <v>179</v>
      </c>
      <c r="C25" s="259" t="s">
        <v>180</v>
      </c>
      <c r="D25" s="32"/>
      <c r="E25" s="32"/>
    </row>
    <row r="26" spans="1:22" ht="27.75" customHeight="1" x14ac:dyDescent="0.2">
      <c r="A26" s="259">
        <v>2.8</v>
      </c>
      <c r="B26" s="261" t="s">
        <v>179</v>
      </c>
      <c r="C26" s="259" t="s">
        <v>181</v>
      </c>
      <c r="D26" s="32"/>
      <c r="E26" s="32"/>
    </row>
    <row r="27" spans="1:22" ht="27" customHeight="1" x14ac:dyDescent="0.2">
      <c r="A27" s="259">
        <v>2.9</v>
      </c>
      <c r="B27" s="260" t="s">
        <v>182</v>
      </c>
      <c r="C27" s="259" t="s">
        <v>183</v>
      </c>
      <c r="D27" s="32">
        <v>108.6</v>
      </c>
      <c r="E27" s="32"/>
    </row>
    <row r="28" spans="1:22" ht="26.25" customHeight="1" x14ac:dyDescent="0.2">
      <c r="A28" s="265">
        <v>2.1</v>
      </c>
      <c r="B28" s="261" t="s">
        <v>184</v>
      </c>
      <c r="C28" s="259" t="s">
        <v>185</v>
      </c>
      <c r="D28" s="32"/>
      <c r="E28" s="32"/>
    </row>
    <row r="29" spans="1:22" ht="26.25" customHeight="1" x14ac:dyDescent="0.2">
      <c r="A29" s="265">
        <v>2.11</v>
      </c>
      <c r="B29" s="261"/>
      <c r="C29" s="263" t="s">
        <v>186</v>
      </c>
      <c r="D29" s="32"/>
      <c r="E29" s="32"/>
    </row>
    <row r="30" spans="1:22" s="267" customFormat="1" ht="34.5" customHeight="1" x14ac:dyDescent="0.2">
      <c r="A30" s="255">
        <v>2</v>
      </c>
      <c r="B30" s="266" t="s">
        <v>187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 x14ac:dyDescent="0.2">
      <c r="A31" s="259">
        <v>2.1</v>
      </c>
      <c r="B31" s="261"/>
      <c r="C31" s="259" t="s">
        <v>188</v>
      </c>
      <c r="D31" s="32"/>
      <c r="E31" s="32"/>
    </row>
    <row r="32" spans="1:22" ht="21" customHeight="1" x14ac:dyDescent="0.2">
      <c r="A32" s="259">
        <v>2.2000000000000002</v>
      </c>
      <c r="B32" s="261" t="s">
        <v>189</v>
      </c>
      <c r="C32" s="259" t="s">
        <v>190</v>
      </c>
      <c r="D32" s="32"/>
      <c r="E32" s="32"/>
    </row>
    <row r="33" spans="1:22" ht="26.25" customHeight="1" x14ac:dyDescent="0.2">
      <c r="A33" s="259">
        <v>2.2999999999999998</v>
      </c>
      <c r="B33" s="261" t="s">
        <v>189</v>
      </c>
      <c r="C33" s="259" t="s">
        <v>191</v>
      </c>
      <c r="D33" s="32"/>
      <c r="E33" s="268"/>
    </row>
    <row r="34" spans="1:22" s="273" customFormat="1" ht="21.75" customHeight="1" x14ac:dyDescent="0.2">
      <c r="A34" s="78"/>
      <c r="B34" s="269" t="s">
        <v>74</v>
      </c>
      <c r="C34" s="270"/>
      <c r="D34" s="271">
        <f>D8+D30</f>
        <v>108.6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 x14ac:dyDescent="0.2">
      <c r="A35" s="564" t="s">
        <v>192</v>
      </c>
      <c r="B35" s="565"/>
      <c r="C35" s="565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 x14ac:dyDescent="0.2">
      <c r="A36" s="259">
        <v>1.1000000000000001</v>
      </c>
      <c r="B36" s="260" t="s">
        <v>169</v>
      </c>
      <c r="C36" s="259" t="s">
        <v>170</v>
      </c>
      <c r="D36" s="374"/>
      <c r="E36" s="32"/>
    </row>
    <row r="37" spans="1:22" ht="21" customHeight="1" x14ac:dyDescent="0.2">
      <c r="A37" s="259">
        <v>1.2</v>
      </c>
      <c r="B37" s="260" t="s">
        <v>171</v>
      </c>
      <c r="C37" s="259" t="s">
        <v>172</v>
      </c>
      <c r="D37" s="374"/>
      <c r="E37" s="32"/>
    </row>
    <row r="38" spans="1:22" ht="21" customHeight="1" x14ac:dyDescent="0.2">
      <c r="A38" s="259">
        <v>1.3</v>
      </c>
      <c r="B38" s="260" t="s">
        <v>173</v>
      </c>
      <c r="C38" s="259" t="s">
        <v>174</v>
      </c>
      <c r="D38" s="32"/>
      <c r="E38" s="32"/>
    </row>
    <row r="39" spans="1:22" ht="21" customHeight="1" x14ac:dyDescent="0.2">
      <c r="A39" s="259">
        <v>1.4</v>
      </c>
      <c r="B39" s="261" t="s">
        <v>175</v>
      </c>
      <c r="C39" s="262" t="s">
        <v>176</v>
      </c>
      <c r="D39" s="32"/>
      <c r="E39" s="32"/>
    </row>
    <row r="40" spans="1:22" ht="21" customHeight="1" x14ac:dyDescent="0.2">
      <c r="A40" s="259">
        <v>1.5</v>
      </c>
      <c r="B40" s="261"/>
      <c r="C40" s="259" t="s">
        <v>177</v>
      </c>
      <c r="D40" s="32"/>
      <c r="E40" s="32"/>
    </row>
    <row r="41" spans="1:22" ht="20.25" customHeight="1" x14ac:dyDescent="0.2">
      <c r="A41" s="259">
        <v>1.6</v>
      </c>
      <c r="B41" s="260" t="s">
        <v>230</v>
      </c>
      <c r="C41" s="259" t="s">
        <v>178</v>
      </c>
      <c r="D41" s="32"/>
      <c r="E41" s="32"/>
    </row>
    <row r="42" spans="1:22" ht="33.75" customHeight="1" x14ac:dyDescent="0.2">
      <c r="A42" s="259">
        <v>1.7</v>
      </c>
      <c r="B42" s="261"/>
      <c r="C42" s="259" t="s">
        <v>201</v>
      </c>
      <c r="D42" s="32"/>
      <c r="E42" s="32"/>
    </row>
    <row r="43" spans="1:22" ht="23.25" customHeight="1" x14ac:dyDescent="0.2">
      <c r="A43" s="259">
        <v>1.8</v>
      </c>
      <c r="B43" s="261"/>
      <c r="C43" s="263" t="s">
        <v>200</v>
      </c>
      <c r="D43" s="32"/>
      <c r="E43" s="32"/>
    </row>
    <row r="44" spans="1:22" ht="23.25" customHeight="1" x14ac:dyDescent="0.2">
      <c r="A44" s="259">
        <v>1.9</v>
      </c>
      <c r="B44" s="261"/>
      <c r="C44" s="263"/>
      <c r="D44" s="32"/>
      <c r="E44" s="32"/>
    </row>
    <row r="45" spans="1:22" ht="23.25" customHeight="1" x14ac:dyDescent="0.2">
      <c r="A45" s="264">
        <v>2</v>
      </c>
      <c r="B45" s="261"/>
      <c r="C45" s="263"/>
      <c r="D45" s="32"/>
      <c r="E45" s="32"/>
    </row>
    <row r="46" spans="1:22" ht="23.25" customHeight="1" x14ac:dyDescent="0.2">
      <c r="A46" s="259">
        <v>2.1</v>
      </c>
      <c r="B46" s="261"/>
      <c r="C46" s="263"/>
      <c r="D46" s="32"/>
      <c r="E46" s="32"/>
    </row>
    <row r="47" spans="1:22" ht="21" customHeight="1" x14ac:dyDescent="0.2">
      <c r="A47" s="259">
        <v>2.2000000000000002</v>
      </c>
      <c r="B47" s="261" t="s">
        <v>179</v>
      </c>
      <c r="C47" s="259" t="s">
        <v>39</v>
      </c>
      <c r="D47" s="32"/>
      <c r="E47" s="32"/>
    </row>
    <row r="48" spans="1:22" ht="21" customHeight="1" x14ac:dyDescent="0.2">
      <c r="A48" s="259">
        <v>2.2999999999999998</v>
      </c>
      <c r="B48" s="261" t="s">
        <v>179</v>
      </c>
      <c r="C48" s="259" t="s">
        <v>52</v>
      </c>
      <c r="D48" s="32"/>
      <c r="E48" s="32"/>
    </row>
    <row r="49" spans="1:22" ht="21" customHeight="1" x14ac:dyDescent="0.2">
      <c r="A49" s="259">
        <v>2.4</v>
      </c>
      <c r="B49" s="261" t="s">
        <v>179</v>
      </c>
      <c r="C49" s="259" t="s">
        <v>180</v>
      </c>
      <c r="D49" s="32">
        <v>16.399999999999999</v>
      </c>
      <c r="E49" s="32"/>
    </row>
    <row r="50" spans="1:22" ht="24" customHeight="1" x14ac:dyDescent="0.2">
      <c r="A50" s="259">
        <v>2.5</v>
      </c>
      <c r="B50" s="261" t="s">
        <v>179</v>
      </c>
      <c r="C50" s="259" t="s">
        <v>181</v>
      </c>
      <c r="D50" s="32"/>
      <c r="E50" s="32"/>
    </row>
    <row r="51" spans="1:22" ht="24" customHeight="1" x14ac:dyDescent="0.2">
      <c r="A51" s="259">
        <v>2.6</v>
      </c>
      <c r="B51" s="260" t="s">
        <v>182</v>
      </c>
      <c r="C51" s="259" t="s">
        <v>183</v>
      </c>
      <c r="D51" s="32"/>
      <c r="E51" s="32"/>
    </row>
    <row r="52" spans="1:22" ht="24" customHeight="1" x14ac:dyDescent="0.2">
      <c r="A52" s="259">
        <v>2.7</v>
      </c>
      <c r="B52" s="261" t="s">
        <v>184</v>
      </c>
      <c r="C52" s="259" t="s">
        <v>185</v>
      </c>
      <c r="D52" s="32"/>
      <c r="E52" s="32"/>
    </row>
    <row r="53" spans="1:22" ht="24" customHeight="1" x14ac:dyDescent="0.2">
      <c r="A53" s="259">
        <v>2.8</v>
      </c>
      <c r="B53" s="261"/>
      <c r="C53" s="263" t="s">
        <v>186</v>
      </c>
      <c r="D53" s="32"/>
      <c r="E53" s="32"/>
    </row>
    <row r="54" spans="1:22" s="248" customFormat="1" ht="33" customHeight="1" x14ac:dyDescent="0.2">
      <c r="A54" s="259"/>
      <c r="B54" s="256" t="s">
        <v>193</v>
      </c>
      <c r="C54" s="31"/>
      <c r="D54" s="257">
        <f>SUM(D55:D58)</f>
        <v>0</v>
      </c>
      <c r="E54" s="32"/>
      <c r="F54" s="407">
        <f>SUM(D36:D53)</f>
        <v>16.399999999999999</v>
      </c>
      <c r="G54" s="407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 x14ac:dyDescent="0.2">
      <c r="A55" s="259">
        <v>1.1000000000000001</v>
      </c>
      <c r="B55" s="302"/>
      <c r="C55" s="303" t="s">
        <v>199</v>
      </c>
      <c r="D55" s="375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 x14ac:dyDescent="0.2">
      <c r="A56" s="259">
        <v>1.2</v>
      </c>
      <c r="B56" s="274"/>
      <c r="C56" s="259" t="s">
        <v>188</v>
      </c>
      <c r="D56" s="32"/>
      <c r="E56" s="259"/>
    </row>
    <row r="57" spans="1:22" ht="24.75" customHeight="1" x14ac:dyDescent="0.2">
      <c r="A57" s="259">
        <v>1.3</v>
      </c>
      <c r="B57" s="261" t="s">
        <v>184</v>
      </c>
      <c r="C57" s="259" t="s">
        <v>190</v>
      </c>
      <c r="D57" s="32"/>
      <c r="E57" s="32"/>
    </row>
    <row r="58" spans="1:22" ht="24.75" customHeight="1" x14ac:dyDescent="0.2">
      <c r="A58" s="259">
        <v>1.4</v>
      </c>
      <c r="B58" s="261" t="s">
        <v>184</v>
      </c>
      <c r="C58" s="259" t="s">
        <v>191</v>
      </c>
      <c r="D58" s="32"/>
      <c r="E58" s="32"/>
    </row>
    <row r="59" spans="1:22" s="241" customFormat="1" ht="29.25" customHeight="1" x14ac:dyDescent="0.2">
      <c r="A59" s="275"/>
      <c r="B59" s="269" t="s">
        <v>74</v>
      </c>
      <c r="C59" s="276"/>
      <c r="D59" s="277">
        <f>SUM(D36:D54)</f>
        <v>16.399999999999999</v>
      </c>
      <c r="E59" s="278"/>
      <c r="F59" s="510">
        <f>+D59-D54</f>
        <v>16.399999999999999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 x14ac:dyDescent="0.2">
      <c r="A60" s="247"/>
      <c r="B60" s="248"/>
      <c r="C60" s="248"/>
    </row>
    <row r="61" spans="1:22" ht="39" customHeight="1" x14ac:dyDescent="0.2">
      <c r="A61" s="247"/>
      <c r="B61" s="248"/>
      <c r="C61" s="279" t="s">
        <v>194</v>
      </c>
    </row>
    <row r="62" spans="1:22" ht="59.25" customHeight="1" x14ac:dyDescent="0.2">
      <c r="A62" s="280">
        <v>1</v>
      </c>
      <c r="B62" s="281" t="s">
        <v>255</v>
      </c>
      <c r="C62" s="277">
        <f>+'Dramakan hosqer'!C13</f>
        <v>492.4</v>
      </c>
      <c r="D62" s="555" t="s">
        <v>195</v>
      </c>
      <c r="E62" s="556"/>
    </row>
    <row r="63" spans="1:22" ht="36.75" customHeight="1" x14ac:dyDescent="0.2">
      <c r="A63" s="247"/>
      <c r="B63" s="248"/>
      <c r="C63" s="248"/>
    </row>
    <row r="64" spans="1:22" s="205" customFormat="1" ht="25.5" customHeight="1" x14ac:dyDescent="0.2">
      <c r="A64" s="282"/>
      <c r="B64" s="240" t="s">
        <v>2</v>
      </c>
      <c r="C64" s="283"/>
      <c r="D64" s="557" t="str">
        <f>+'Ekamut-caxs'!C72</f>
        <v>Ն․Մելիքջանյան</v>
      </c>
      <c r="E64" s="557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 x14ac:dyDescent="0.2">
      <c r="A65" s="282"/>
      <c r="B65" s="267"/>
      <c r="C65" s="284"/>
      <c r="D65" s="558" t="s">
        <v>98</v>
      </c>
      <c r="E65" s="558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 x14ac:dyDescent="0.2">
      <c r="A66" s="282"/>
      <c r="B66" s="240" t="s">
        <v>6</v>
      </c>
      <c r="C66" s="283"/>
      <c r="D66" s="557" t="str">
        <f>+'Ekamut-caxs'!C74</f>
        <v>Գ․Իսրայելյան</v>
      </c>
      <c r="E66" s="557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 x14ac:dyDescent="0.2">
      <c r="A67" s="282"/>
      <c r="B67" s="285"/>
      <c r="C67" s="282" t="s">
        <v>1</v>
      </c>
      <c r="D67" s="558" t="s">
        <v>98</v>
      </c>
      <c r="E67" s="558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x14ac:dyDescent="0.2">
      <c r="D68" s="206"/>
      <c r="E68" s="206"/>
    </row>
    <row r="69" spans="1:22" ht="27" customHeight="1" x14ac:dyDescent="0.2"/>
    <row r="73" spans="1:22" ht="33" customHeight="1" x14ac:dyDescent="0.2"/>
    <row r="75" spans="1:22" s="286" customFormat="1" ht="36" customHeight="1" x14ac:dyDescent="0.2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 x14ac:dyDescent="0.2"/>
    <row r="77" spans="1:22" ht="0.75" hidden="1" customHeight="1" x14ac:dyDescent="0.2"/>
    <row r="78" spans="1:22" s="205" customFormat="1" ht="28.5" customHeight="1" x14ac:dyDescent="0.2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 x14ac:dyDescent="0.2">
      <c r="A82" s="162"/>
      <c r="B82" s="1"/>
      <c r="C82" s="1"/>
      <c r="D82" s="1"/>
      <c r="E82" s="206"/>
    </row>
    <row r="83" spans="1:5" s="20" customFormat="1" ht="24" customHeight="1" x14ac:dyDescent="0.2">
      <c r="A83" s="162"/>
      <c r="B83" s="1"/>
      <c r="C83" s="1"/>
      <c r="D83" s="1"/>
      <c r="E83" s="206"/>
    </row>
    <row r="84" spans="1:5" s="20" customFormat="1" x14ac:dyDescent="0.2">
      <c r="A84" s="162"/>
      <c r="B84" s="1"/>
      <c r="C84" s="1"/>
      <c r="D84" s="1"/>
      <c r="E84" s="206"/>
    </row>
    <row r="85" spans="1:5" s="20" customFormat="1" ht="24.75" customHeight="1" x14ac:dyDescent="0.2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="106" zoomScaleSheetLayoutView="106" workbookViewId="0">
      <selection activeCell="B18" sqref="B18"/>
    </sheetView>
  </sheetViews>
  <sheetFormatPr defaultRowHeight="13.5" x14ac:dyDescent="0.2"/>
  <cols>
    <col min="1" max="1" width="4.5703125" style="20" customWidth="1"/>
    <col min="2" max="2" width="26.42578125" style="20" customWidth="1"/>
    <col min="3" max="3" width="17.140625" style="20" customWidth="1"/>
    <col min="4" max="4" width="15.85546875" style="20" customWidth="1"/>
    <col min="5" max="5" width="16" style="20" customWidth="1"/>
    <col min="6" max="6" width="16.28515625" style="20" customWidth="1"/>
    <col min="7" max="8" width="12.28515625" style="20" customWidth="1"/>
    <col min="9" max="9" width="16.7109375" style="20" customWidth="1"/>
    <col min="10" max="10" width="15.28515625" style="20" customWidth="1"/>
    <col min="11" max="11" width="13.28515625" style="20" customWidth="1"/>
    <col min="12" max="12" width="15.4257812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 x14ac:dyDescent="0.2">
      <c r="A1" s="573" t="s">
        <v>72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  <c r="M1" s="573"/>
    </row>
    <row r="2" spans="1:14" s="22" customFormat="1" ht="25.5" customHeight="1" x14ac:dyDescent="0.2">
      <c r="A2" s="540" t="str">
        <f>+'Ekamut-caxs'!A8</f>
        <v xml:space="preserve">«Երևանի հ․ 161 մսուր-մանկապարտեզ» ՀՈԱԿ-ի </v>
      </c>
      <c r="B2" s="540"/>
      <c r="C2" s="540"/>
      <c r="D2" s="540"/>
      <c r="E2" s="540"/>
      <c r="F2" s="540"/>
      <c r="G2" s="540"/>
      <c r="H2" s="540"/>
      <c r="I2" s="540"/>
      <c r="J2" s="540"/>
      <c r="K2" s="540"/>
      <c r="L2" s="540"/>
      <c r="M2" s="540"/>
    </row>
    <row r="3" spans="1:14" ht="25.5" customHeight="1" x14ac:dyDescent="0.2">
      <c r="A3" s="574" t="s">
        <v>256</v>
      </c>
      <c r="B3" s="574"/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</row>
    <row r="4" spans="1:14" ht="21" customHeight="1" thickBot="1" x14ac:dyDescent="0.25">
      <c r="M4" s="416" t="s">
        <v>0</v>
      </c>
    </row>
    <row r="5" spans="1:14" ht="33.75" customHeight="1" x14ac:dyDescent="0.2">
      <c r="A5" s="580" t="s">
        <v>158</v>
      </c>
      <c r="B5" s="582" t="s">
        <v>73</v>
      </c>
      <c r="C5" s="584" t="s">
        <v>237</v>
      </c>
      <c r="D5" s="575" t="s">
        <v>212</v>
      </c>
      <c r="E5" s="576"/>
      <c r="F5" s="576"/>
      <c r="G5" s="576"/>
      <c r="H5" s="576"/>
      <c r="I5" s="576"/>
      <c r="J5" s="576"/>
      <c r="K5" s="576"/>
      <c r="L5" s="577"/>
      <c r="M5" s="578" t="s">
        <v>161</v>
      </c>
    </row>
    <row r="6" spans="1:14" ht="79.5" customHeight="1" x14ac:dyDescent="0.2">
      <c r="A6" s="581"/>
      <c r="B6" s="583"/>
      <c r="C6" s="585"/>
      <c r="D6" s="417" t="s">
        <v>231</v>
      </c>
      <c r="E6" s="418" t="s">
        <v>242</v>
      </c>
      <c r="F6" s="418" t="s">
        <v>243</v>
      </c>
      <c r="G6" s="418" t="s">
        <v>159</v>
      </c>
      <c r="H6" s="418" t="s">
        <v>215</v>
      </c>
      <c r="I6" s="418" t="s">
        <v>214</v>
      </c>
      <c r="J6" s="418" t="s">
        <v>123</v>
      </c>
      <c r="K6" s="419" t="s">
        <v>269</v>
      </c>
      <c r="L6" s="420" t="s">
        <v>213</v>
      </c>
      <c r="M6" s="579"/>
    </row>
    <row r="7" spans="1:14" ht="27.75" customHeight="1" x14ac:dyDescent="0.2">
      <c r="A7" s="417">
        <v>1</v>
      </c>
      <c r="B7" s="421" t="s">
        <v>222</v>
      </c>
      <c r="C7" s="422">
        <v>23092.3</v>
      </c>
      <c r="D7" s="531">
        <v>5647.2</v>
      </c>
      <c r="E7" s="424"/>
      <c r="F7" s="424"/>
      <c r="G7" s="424"/>
      <c r="H7" s="424"/>
      <c r="I7" s="424"/>
      <c r="J7" s="424"/>
      <c r="K7" s="424"/>
      <c r="L7" s="425"/>
      <c r="M7" s="426">
        <f>ROUND(SUM(C7:L7),1)</f>
        <v>28739.5</v>
      </c>
    </row>
    <row r="8" spans="1:14" ht="28.5" customHeight="1" x14ac:dyDescent="0.2">
      <c r="A8" s="417">
        <v>1.1000000000000001</v>
      </c>
      <c r="B8" s="427" t="s">
        <v>123</v>
      </c>
      <c r="C8" s="428"/>
      <c r="D8" s="429" t="s">
        <v>203</v>
      </c>
      <c r="E8" s="430" t="s">
        <v>203</v>
      </c>
      <c r="F8" s="430" t="s">
        <v>203</v>
      </c>
      <c r="G8" s="430" t="s">
        <v>203</v>
      </c>
      <c r="H8" s="430" t="s">
        <v>203</v>
      </c>
      <c r="I8" s="430" t="s">
        <v>203</v>
      </c>
      <c r="J8" s="430" t="s">
        <v>203</v>
      </c>
      <c r="K8" s="430" t="s">
        <v>203</v>
      </c>
      <c r="L8" s="431" t="s">
        <v>203</v>
      </c>
      <c r="M8" s="432" t="s">
        <v>203</v>
      </c>
    </row>
    <row r="9" spans="1:14" ht="30" customHeight="1" x14ac:dyDescent="0.2">
      <c r="A9" s="417">
        <v>1.2</v>
      </c>
      <c r="B9" s="427" t="s">
        <v>213</v>
      </c>
      <c r="C9" s="428"/>
      <c r="D9" s="429" t="s">
        <v>203</v>
      </c>
      <c r="E9" s="430" t="s">
        <v>203</v>
      </c>
      <c r="F9" s="430" t="s">
        <v>203</v>
      </c>
      <c r="G9" s="430" t="s">
        <v>203</v>
      </c>
      <c r="H9" s="430" t="s">
        <v>203</v>
      </c>
      <c r="I9" s="430" t="s">
        <v>203</v>
      </c>
      <c r="J9" s="430" t="s">
        <v>203</v>
      </c>
      <c r="K9" s="430" t="s">
        <v>203</v>
      </c>
      <c r="L9" s="431" t="s">
        <v>203</v>
      </c>
      <c r="M9" s="432" t="s">
        <v>203</v>
      </c>
    </row>
    <row r="10" spans="1:14" ht="35.25" customHeight="1" x14ac:dyDescent="0.2">
      <c r="A10" s="417">
        <v>2</v>
      </c>
      <c r="B10" s="511" t="s">
        <v>95</v>
      </c>
      <c r="C10" s="433"/>
      <c r="D10" s="423"/>
      <c r="E10" s="430" t="s">
        <v>203</v>
      </c>
      <c r="F10" s="430" t="s">
        <v>203</v>
      </c>
      <c r="G10" s="430" t="s">
        <v>203</v>
      </c>
      <c r="H10" s="430" t="s">
        <v>203</v>
      </c>
      <c r="I10" s="430" t="s">
        <v>203</v>
      </c>
      <c r="J10" s="430" t="s">
        <v>203</v>
      </c>
      <c r="K10" s="430" t="s">
        <v>203</v>
      </c>
      <c r="L10" s="431" t="s">
        <v>203</v>
      </c>
      <c r="M10" s="426">
        <f>ROUND(SUM(C10:L10),1)</f>
        <v>0</v>
      </c>
    </row>
    <row r="11" spans="1:14" s="441" customFormat="1" ht="34.5" customHeight="1" thickBot="1" x14ac:dyDescent="0.25">
      <c r="A11" s="434"/>
      <c r="B11" s="435" t="s">
        <v>74</v>
      </c>
      <c r="C11" s="436" t="s">
        <v>203</v>
      </c>
      <c r="D11" s="437" t="s">
        <v>203</v>
      </c>
      <c r="E11" s="438" t="s">
        <v>203</v>
      </c>
      <c r="F11" s="438" t="s">
        <v>203</v>
      </c>
      <c r="G11" s="438" t="s">
        <v>203</v>
      </c>
      <c r="H11" s="438" t="s">
        <v>203</v>
      </c>
      <c r="I11" s="438" t="s">
        <v>203</v>
      </c>
      <c r="J11" s="438" t="s">
        <v>203</v>
      </c>
      <c r="K11" s="438" t="s">
        <v>203</v>
      </c>
      <c r="L11" s="439" t="s">
        <v>203</v>
      </c>
      <c r="M11" s="440">
        <f>ROUND(SUM(M7:M10),1)</f>
        <v>28739.5</v>
      </c>
    </row>
    <row r="12" spans="1:14" s="441" customFormat="1" ht="34.5" customHeight="1" x14ac:dyDescent="0.2">
      <c r="A12" s="442"/>
      <c r="B12" s="443"/>
      <c r="C12" s="414"/>
      <c r="D12" s="444">
        <v>2823654</v>
      </c>
      <c r="E12" s="445">
        <f>+D12*2</f>
        <v>5647308</v>
      </c>
      <c r="F12" s="445"/>
      <c r="G12" s="445"/>
      <c r="H12" s="446"/>
      <c r="I12" s="446"/>
      <c r="J12" s="447"/>
      <c r="K12" s="446"/>
      <c r="L12" s="445"/>
      <c r="M12" s="448"/>
      <c r="N12" s="443"/>
    </row>
    <row r="13" spans="1:14" s="449" customFormat="1" ht="21" customHeight="1" x14ac:dyDescent="0.2">
      <c r="B13" s="450"/>
      <c r="C13" s="450"/>
      <c r="D13" s="451"/>
      <c r="E13" s="452"/>
      <c r="F13" s="452"/>
      <c r="G13" s="453"/>
      <c r="H13" s="196"/>
      <c r="I13" s="196"/>
      <c r="J13" s="451"/>
      <c r="K13" s="568"/>
      <c r="L13" s="568"/>
      <c r="M13" s="454"/>
    </row>
    <row r="14" spans="1:14" s="442" customFormat="1" ht="69" customHeight="1" x14ac:dyDescent="0.2">
      <c r="B14" s="569" t="s">
        <v>218</v>
      </c>
      <c r="C14" s="572"/>
      <c r="D14" s="570"/>
      <c r="G14" s="451"/>
      <c r="H14" s="451"/>
      <c r="I14" s="569" t="s">
        <v>217</v>
      </c>
      <c r="J14" s="570"/>
      <c r="K14" s="451"/>
      <c r="L14" s="451"/>
      <c r="M14" s="451"/>
    </row>
    <row r="15" spans="1:14" s="442" customFormat="1" ht="48" customHeight="1" x14ac:dyDescent="0.2">
      <c r="B15" s="455" t="s">
        <v>198</v>
      </c>
      <c r="C15" s="456" t="s">
        <v>244</v>
      </c>
      <c r="D15" s="456" t="s">
        <v>245</v>
      </c>
      <c r="G15" s="457"/>
      <c r="H15" s="458"/>
      <c r="I15" s="455" t="s">
        <v>198</v>
      </c>
      <c r="J15" s="456" t="s">
        <v>216</v>
      </c>
      <c r="K15" s="457"/>
      <c r="L15" s="457"/>
      <c r="M15" s="458"/>
    </row>
    <row r="16" spans="1:14" s="459" customFormat="1" ht="39.75" customHeight="1" x14ac:dyDescent="0.2">
      <c r="B16" s="460">
        <v>93600</v>
      </c>
      <c r="C16" s="461">
        <f>ROUND(4*B16*2/1000,1)</f>
        <v>748.8</v>
      </c>
      <c r="D16" s="461">
        <f>350.1/5*2</f>
        <v>140.04000000000002</v>
      </c>
      <c r="G16" s="462"/>
      <c r="H16" s="463"/>
      <c r="I16" s="464">
        <v>93600</v>
      </c>
      <c r="J16" s="465">
        <f>725.5/12*2</f>
        <v>120.91666666666667</v>
      </c>
      <c r="K16" s="462"/>
      <c r="L16" s="462"/>
      <c r="M16" s="463"/>
    </row>
    <row r="17" spans="1:13" s="27" customFormat="1" ht="24" customHeight="1" x14ac:dyDescent="0.2">
      <c r="D17" s="466"/>
      <c r="E17" s="467"/>
      <c r="F17" s="467"/>
      <c r="G17" s="467"/>
      <c r="H17" s="446"/>
      <c r="I17" s="446"/>
      <c r="J17" s="468"/>
      <c r="K17" s="462"/>
      <c r="L17" s="462"/>
      <c r="M17" s="469"/>
    </row>
    <row r="18" spans="1:13" s="27" customFormat="1" ht="19.5" customHeight="1" x14ac:dyDescent="0.2">
      <c r="A18" s="470"/>
      <c r="B18" s="470"/>
      <c r="C18" s="471"/>
      <c r="D18" s="470"/>
      <c r="E18" s="470"/>
      <c r="F18" s="470"/>
      <c r="G18" s="470"/>
      <c r="H18" s="470"/>
      <c r="I18" s="470"/>
      <c r="J18" s="470"/>
      <c r="K18" s="470"/>
      <c r="L18" s="470"/>
      <c r="M18" s="470"/>
    </row>
    <row r="19" spans="1:13" s="474" customFormat="1" ht="24" customHeight="1" x14ac:dyDescent="0.2">
      <c r="A19" s="472"/>
      <c r="B19" s="473" t="s">
        <v>2</v>
      </c>
      <c r="C19" s="473"/>
      <c r="E19" s="475"/>
      <c r="F19" s="476"/>
      <c r="G19" s="476"/>
      <c r="H19" s="571" t="str">
        <f>+'Ekamut-caxs'!C72</f>
        <v>Ն․Մելիքջանյան</v>
      </c>
      <c r="I19" s="571"/>
      <c r="J19" s="571"/>
      <c r="K19" s="477"/>
      <c r="L19" s="472"/>
      <c r="M19" s="472"/>
    </row>
    <row r="20" spans="1:13" s="478" customFormat="1" ht="17.25" customHeight="1" x14ac:dyDescent="0.2">
      <c r="B20" s="479"/>
      <c r="C20" s="479"/>
      <c r="E20" s="480" t="s">
        <v>97</v>
      </c>
      <c r="F20" s="481"/>
      <c r="G20" s="482"/>
      <c r="H20" s="567" t="s">
        <v>98</v>
      </c>
      <c r="I20" s="567"/>
      <c r="J20" s="567"/>
      <c r="K20" s="481"/>
    </row>
    <row r="21" spans="1:13" s="474" customFormat="1" ht="24.75" customHeight="1" x14ac:dyDescent="0.2">
      <c r="B21" s="483" t="s">
        <v>6</v>
      </c>
      <c r="C21" s="483"/>
      <c r="E21" s="484"/>
      <c r="F21" s="485"/>
      <c r="G21" s="485"/>
      <c r="H21" s="566" t="str">
        <f>+'Ekamut-caxs'!C74</f>
        <v>Գ․Իսրայելյան</v>
      </c>
      <c r="I21" s="566"/>
      <c r="J21" s="566"/>
      <c r="K21" s="486"/>
    </row>
    <row r="22" spans="1:13" s="478" customFormat="1" ht="18.75" customHeight="1" x14ac:dyDescent="0.2">
      <c r="E22" s="480" t="s">
        <v>97</v>
      </c>
      <c r="F22" s="481"/>
      <c r="G22" s="482"/>
      <c r="H22" s="567" t="s">
        <v>98</v>
      </c>
      <c r="I22" s="567"/>
      <c r="J22" s="567"/>
      <c r="K22" s="481"/>
    </row>
    <row r="23" spans="1:13" s="487" customFormat="1" ht="16.5" x14ac:dyDescent="0.2">
      <c r="D23" s="488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view="pageBreakPreview" topLeftCell="B1" zoomScale="106" zoomScaleSheetLayoutView="106" workbookViewId="0">
      <selection activeCell="B18" sqref="B18"/>
    </sheetView>
  </sheetViews>
  <sheetFormatPr defaultColWidth="9.140625" defaultRowHeight="16.5" x14ac:dyDescent="0.2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11" width="14.85546875" style="165" customWidth="1"/>
    <col min="12" max="12" width="16" style="165" customWidth="1"/>
    <col min="13" max="13" width="14.85546875" style="165" customWidth="1"/>
    <col min="14" max="14" width="18.28515625" style="165" customWidth="1"/>
    <col min="15" max="16384" width="9.140625" style="165"/>
  </cols>
  <sheetData>
    <row r="1" spans="1:13" s="164" customFormat="1" ht="18.75" customHeight="1" x14ac:dyDescent="0.2">
      <c r="A1" s="589" t="s">
        <v>72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</row>
    <row r="2" spans="1:13" s="164" customFormat="1" ht="21.75" customHeight="1" x14ac:dyDescent="0.2">
      <c r="A2" s="590" t="str">
        <f>+'Ekamut-caxs'!A8:D8</f>
        <v xml:space="preserve">«Երևանի հ․ 161 մսուր-մանկապարտեզ» ՀՈԱԿ-ի 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  <c r="L2" s="590"/>
      <c r="M2" s="590"/>
    </row>
    <row r="3" spans="1:13" s="164" customFormat="1" ht="21" customHeight="1" x14ac:dyDescent="0.2">
      <c r="A3" s="590" t="s">
        <v>99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  <c r="L3" s="590"/>
      <c r="M3" s="590"/>
    </row>
    <row r="4" spans="1:13" ht="21" customHeight="1" thickBot="1" x14ac:dyDescent="0.25">
      <c r="L4" s="528" t="s">
        <v>278</v>
      </c>
    </row>
    <row r="5" spans="1:13" s="172" customFormat="1" ht="24.75" customHeight="1" x14ac:dyDescent="0.2">
      <c r="A5" s="592" t="s">
        <v>120</v>
      </c>
      <c r="B5" s="594" t="s">
        <v>100</v>
      </c>
      <c r="C5" s="586" t="s">
        <v>101</v>
      </c>
      <c r="D5" s="587"/>
      <c r="E5" s="587"/>
      <c r="F5" s="588"/>
      <c r="G5" s="596" t="s">
        <v>102</v>
      </c>
      <c r="H5" s="596"/>
      <c r="I5" s="596"/>
      <c r="J5" s="596"/>
      <c r="K5" s="586" t="s">
        <v>149</v>
      </c>
      <c r="L5" s="587"/>
      <c r="M5" s="588"/>
    </row>
    <row r="6" spans="1:13" s="176" customFormat="1" ht="51" customHeight="1" x14ac:dyDescent="0.2">
      <c r="A6" s="593"/>
      <c r="B6" s="595"/>
      <c r="C6" s="173" t="s">
        <v>233</v>
      </c>
      <c r="D6" s="174" t="s">
        <v>234</v>
      </c>
      <c r="E6" s="174" t="s">
        <v>257</v>
      </c>
      <c r="F6" s="175" t="s">
        <v>258</v>
      </c>
      <c r="G6" s="174" t="s">
        <v>236</v>
      </c>
      <c r="H6" s="224" t="s">
        <v>234</v>
      </c>
      <c r="I6" s="174" t="s">
        <v>259</v>
      </c>
      <c r="J6" s="224" t="s">
        <v>258</v>
      </c>
      <c r="K6" s="174" t="s">
        <v>233</v>
      </c>
      <c r="L6" s="174" t="s">
        <v>257</v>
      </c>
      <c r="M6" s="175" t="s">
        <v>258</v>
      </c>
    </row>
    <row r="7" spans="1:13" ht="19.5" customHeight="1" x14ac:dyDescent="0.2">
      <c r="A7" s="166">
        <v>1</v>
      </c>
      <c r="B7" s="231" t="s">
        <v>103</v>
      </c>
      <c r="C7" s="317" t="s">
        <v>235</v>
      </c>
      <c r="D7" s="309" t="s">
        <v>235</v>
      </c>
      <c r="E7" s="320"/>
      <c r="F7" s="311"/>
      <c r="G7" s="322" t="s">
        <v>235</v>
      </c>
      <c r="H7" s="309" t="s">
        <v>235</v>
      </c>
      <c r="I7" s="320"/>
      <c r="J7" s="312"/>
      <c r="K7" s="371" t="s">
        <v>235</v>
      </c>
      <c r="L7" s="320"/>
      <c r="M7" s="313">
        <f>+L7*200.47</f>
        <v>0</v>
      </c>
    </row>
    <row r="8" spans="1:13" ht="19.5" customHeight="1" x14ac:dyDescent="0.2">
      <c r="A8" s="166">
        <v>2</v>
      </c>
      <c r="B8" s="231" t="s">
        <v>104</v>
      </c>
      <c r="C8" s="317" t="s">
        <v>235</v>
      </c>
      <c r="D8" s="309" t="s">
        <v>235</v>
      </c>
      <c r="E8" s="320"/>
      <c r="F8" s="311"/>
      <c r="G8" s="322" t="s">
        <v>235</v>
      </c>
      <c r="H8" s="309" t="s">
        <v>235</v>
      </c>
      <c r="I8" s="320"/>
      <c r="J8" s="312"/>
      <c r="K8" s="371" t="s">
        <v>235</v>
      </c>
      <c r="L8" s="320"/>
      <c r="M8" s="313">
        <f t="shared" ref="M8:M18" si="0">+L8*200.47</f>
        <v>0</v>
      </c>
    </row>
    <row r="9" spans="1:13" ht="19.5" customHeight="1" x14ac:dyDescent="0.2">
      <c r="A9" s="166">
        <v>3</v>
      </c>
      <c r="B9" s="231" t="s">
        <v>105</v>
      </c>
      <c r="C9" s="317" t="s">
        <v>235</v>
      </c>
      <c r="D9" s="309" t="s">
        <v>235</v>
      </c>
      <c r="E9" s="320" t="str">
        <f>C9</f>
        <v>X</v>
      </c>
      <c r="F9" s="320" t="str">
        <f>D9</f>
        <v>X</v>
      </c>
      <c r="G9" s="322" t="s">
        <v>235</v>
      </c>
      <c r="H9" s="309" t="s">
        <v>235</v>
      </c>
      <c r="I9" s="320" t="str">
        <f>G9</f>
        <v>X</v>
      </c>
      <c r="J9" s="320" t="str">
        <f>H9</f>
        <v>X</v>
      </c>
      <c r="K9" s="529"/>
      <c r="L9" s="320"/>
      <c r="M9" s="313">
        <f t="shared" si="0"/>
        <v>0</v>
      </c>
    </row>
    <row r="10" spans="1:13" ht="19.5" customHeight="1" x14ac:dyDescent="0.2">
      <c r="A10" s="166">
        <v>4</v>
      </c>
      <c r="B10" s="231" t="s">
        <v>106</v>
      </c>
      <c r="C10" s="317" t="s">
        <v>235</v>
      </c>
      <c r="D10" s="309" t="s">
        <v>235</v>
      </c>
      <c r="E10" s="320" t="str">
        <f>C10</f>
        <v>X</v>
      </c>
      <c r="F10" s="320" t="str">
        <f>D10</f>
        <v>X</v>
      </c>
      <c r="G10" s="322" t="s">
        <v>235</v>
      </c>
      <c r="H10" s="309" t="s">
        <v>235</v>
      </c>
      <c r="I10" s="320" t="str">
        <f t="shared" ref="I10:J16" si="1">G10</f>
        <v>X</v>
      </c>
      <c r="J10" s="320" t="str">
        <f t="shared" si="1"/>
        <v>X</v>
      </c>
      <c r="K10" s="529"/>
      <c r="L10" s="320"/>
      <c r="M10" s="313">
        <f t="shared" si="0"/>
        <v>0</v>
      </c>
    </row>
    <row r="11" spans="1:13" ht="19.5" customHeight="1" x14ac:dyDescent="0.2">
      <c r="A11" s="166">
        <v>5</v>
      </c>
      <c r="B11" s="231" t="s">
        <v>107</v>
      </c>
      <c r="C11" s="318" t="s">
        <v>235</v>
      </c>
      <c r="D11" s="310" t="s">
        <v>235</v>
      </c>
      <c r="E11" s="320"/>
      <c r="F11" s="311"/>
      <c r="G11" s="322" t="s">
        <v>235</v>
      </c>
      <c r="H11" s="309" t="s">
        <v>235</v>
      </c>
      <c r="I11" s="320" t="str">
        <f t="shared" si="1"/>
        <v>X</v>
      </c>
      <c r="J11" s="320" t="str">
        <f t="shared" si="1"/>
        <v>X</v>
      </c>
      <c r="K11" s="529"/>
      <c r="L11" s="320"/>
      <c r="M11" s="313">
        <f t="shared" si="0"/>
        <v>0</v>
      </c>
    </row>
    <row r="12" spans="1:13" ht="19.5" customHeight="1" x14ac:dyDescent="0.2">
      <c r="A12" s="166">
        <v>6</v>
      </c>
      <c r="B12" s="231" t="s">
        <v>108</v>
      </c>
      <c r="C12" s="318" t="s">
        <v>235</v>
      </c>
      <c r="D12" s="310" t="s">
        <v>235</v>
      </c>
      <c r="E12" s="320"/>
      <c r="F12" s="311"/>
      <c r="G12" s="322" t="s">
        <v>235</v>
      </c>
      <c r="H12" s="309" t="s">
        <v>235</v>
      </c>
      <c r="I12" s="320" t="str">
        <f t="shared" si="1"/>
        <v>X</v>
      </c>
      <c r="J12" s="320" t="str">
        <f t="shared" si="1"/>
        <v>X</v>
      </c>
      <c r="K12" s="529"/>
      <c r="L12" s="320"/>
      <c r="M12" s="313">
        <f t="shared" si="0"/>
        <v>0</v>
      </c>
    </row>
    <row r="13" spans="1:13" ht="19.5" customHeight="1" x14ac:dyDescent="0.2">
      <c r="A13" s="166">
        <v>7</v>
      </c>
      <c r="B13" s="231" t="s">
        <v>109</v>
      </c>
      <c r="C13" s="318" t="s">
        <v>235</v>
      </c>
      <c r="D13" s="310" t="s">
        <v>235</v>
      </c>
      <c r="E13" s="320"/>
      <c r="F13" s="311"/>
      <c r="G13" s="322" t="s">
        <v>235</v>
      </c>
      <c r="H13" s="309" t="s">
        <v>235</v>
      </c>
      <c r="I13" s="320" t="str">
        <f t="shared" si="1"/>
        <v>X</v>
      </c>
      <c r="J13" s="320" t="str">
        <f t="shared" si="1"/>
        <v>X</v>
      </c>
      <c r="K13" s="529"/>
      <c r="L13" s="320"/>
      <c r="M13" s="313">
        <f t="shared" si="0"/>
        <v>0</v>
      </c>
    </row>
    <row r="14" spans="1:13" ht="19.5" customHeight="1" x14ac:dyDescent="0.2">
      <c r="A14" s="166">
        <v>8</v>
      </c>
      <c r="B14" s="232" t="s">
        <v>110</v>
      </c>
      <c r="C14" s="318" t="s">
        <v>235</v>
      </c>
      <c r="D14" s="310" t="s">
        <v>235</v>
      </c>
      <c r="E14" s="320"/>
      <c r="F14" s="311"/>
      <c r="G14" s="322" t="s">
        <v>235</v>
      </c>
      <c r="H14" s="309" t="s">
        <v>235</v>
      </c>
      <c r="I14" s="320" t="str">
        <f t="shared" si="1"/>
        <v>X</v>
      </c>
      <c r="J14" s="320" t="str">
        <f t="shared" si="1"/>
        <v>X</v>
      </c>
      <c r="K14" s="529"/>
      <c r="L14" s="320"/>
      <c r="M14" s="313">
        <f t="shared" si="0"/>
        <v>0</v>
      </c>
    </row>
    <row r="15" spans="1:13" ht="19.5" customHeight="1" x14ac:dyDescent="0.2">
      <c r="A15" s="166">
        <v>9</v>
      </c>
      <c r="B15" s="232" t="s">
        <v>111</v>
      </c>
      <c r="C15" s="318" t="s">
        <v>235</v>
      </c>
      <c r="D15" s="310" t="s">
        <v>235</v>
      </c>
      <c r="E15" s="320"/>
      <c r="F15" s="311"/>
      <c r="G15" s="322" t="s">
        <v>235</v>
      </c>
      <c r="H15" s="309" t="s">
        <v>235</v>
      </c>
      <c r="I15" s="320" t="str">
        <f t="shared" si="1"/>
        <v>X</v>
      </c>
      <c r="J15" s="320" t="str">
        <f t="shared" si="1"/>
        <v>X</v>
      </c>
      <c r="K15" s="529"/>
      <c r="L15" s="320"/>
      <c r="M15" s="313">
        <f t="shared" si="0"/>
        <v>0</v>
      </c>
    </row>
    <row r="16" spans="1:13" ht="19.5" customHeight="1" x14ac:dyDescent="0.2">
      <c r="A16" s="166">
        <v>10</v>
      </c>
      <c r="B16" s="232" t="s">
        <v>112</v>
      </c>
      <c r="C16" s="318" t="s">
        <v>235</v>
      </c>
      <c r="D16" s="310" t="s">
        <v>235</v>
      </c>
      <c r="E16" s="320"/>
      <c r="F16" s="311"/>
      <c r="G16" s="322" t="s">
        <v>235</v>
      </c>
      <c r="H16" s="309" t="s">
        <v>235</v>
      </c>
      <c r="I16" s="320" t="str">
        <f t="shared" si="1"/>
        <v>X</v>
      </c>
      <c r="J16" s="320" t="str">
        <f t="shared" si="1"/>
        <v>X</v>
      </c>
      <c r="K16" s="529"/>
      <c r="L16" s="320"/>
      <c r="M16" s="313">
        <f t="shared" si="0"/>
        <v>0</v>
      </c>
    </row>
    <row r="17" spans="1:14" ht="19.5" customHeight="1" x14ac:dyDescent="0.2">
      <c r="A17" s="166">
        <v>11</v>
      </c>
      <c r="B17" s="232" t="s">
        <v>113</v>
      </c>
      <c r="C17" s="318">
        <v>0</v>
      </c>
      <c r="D17" s="310"/>
      <c r="E17" s="320">
        <f>+MAX(C9,E7)</f>
        <v>0</v>
      </c>
      <c r="F17" s="311">
        <f>+E17*143.7</f>
        <v>0</v>
      </c>
      <c r="G17" s="322" t="s">
        <v>235</v>
      </c>
      <c r="H17" s="309" t="s">
        <v>235</v>
      </c>
      <c r="I17" s="320">
        <f>+MAX(G17,I7)</f>
        <v>0</v>
      </c>
      <c r="J17" s="312">
        <f>+I17*47.98</f>
        <v>0</v>
      </c>
      <c r="K17" s="371"/>
      <c r="L17" s="320">
        <f>+MAX(K17,L7)</f>
        <v>0</v>
      </c>
      <c r="M17" s="313">
        <f t="shared" si="0"/>
        <v>0</v>
      </c>
    </row>
    <row r="18" spans="1:14" ht="19.5" customHeight="1" x14ac:dyDescent="0.2">
      <c r="A18" s="166">
        <v>12</v>
      </c>
      <c r="B18" s="232" t="s">
        <v>114</v>
      </c>
      <c r="C18" s="318">
        <v>0</v>
      </c>
      <c r="D18" s="310"/>
      <c r="E18" s="320">
        <f>+MAX(C9,E8)</f>
        <v>0</v>
      </c>
      <c r="F18" s="311">
        <f>+E18*143.7</f>
        <v>0</v>
      </c>
      <c r="G18" s="322" t="s">
        <v>235</v>
      </c>
      <c r="H18" s="309" t="s">
        <v>235</v>
      </c>
      <c r="I18" s="320">
        <f>+MAX(G18,I8)</f>
        <v>0</v>
      </c>
      <c r="J18" s="312">
        <f>+I18*47.98</f>
        <v>0</v>
      </c>
      <c r="K18" s="371">
        <v>0</v>
      </c>
      <c r="L18" s="320">
        <f>+MAX(K18,L8)</f>
        <v>0</v>
      </c>
      <c r="M18" s="313">
        <f t="shared" si="0"/>
        <v>0</v>
      </c>
      <c r="N18" s="528"/>
    </row>
    <row r="19" spans="1:14" ht="32.25" customHeight="1" thickBot="1" x14ac:dyDescent="0.25">
      <c r="A19" s="233"/>
      <c r="B19" s="239" t="s">
        <v>96</v>
      </c>
      <c r="C19" s="319">
        <f t="shared" ref="C19:K19" si="2">SUM(C7:C18)</f>
        <v>0</v>
      </c>
      <c r="D19" s="314">
        <f t="shared" si="2"/>
        <v>0</v>
      </c>
      <c r="E19" s="321">
        <f t="shared" si="2"/>
        <v>0</v>
      </c>
      <c r="F19" s="315">
        <f>SUM(F7:F18)</f>
        <v>0</v>
      </c>
      <c r="G19" s="323">
        <f>SUM(G7:G18)</f>
        <v>0</v>
      </c>
      <c r="H19" s="314">
        <f>SUM(H7:H18)</f>
        <v>0</v>
      </c>
      <c r="I19" s="321">
        <f>SUM(I7:I18)</f>
        <v>0</v>
      </c>
      <c r="J19" s="316">
        <f>SUM(J7:J18)</f>
        <v>0</v>
      </c>
      <c r="K19" s="319">
        <f t="shared" si="2"/>
        <v>0</v>
      </c>
      <c r="L19" s="321">
        <f>SUM(L7:L18)</f>
        <v>0</v>
      </c>
      <c r="M19" s="315">
        <f>SUM(M7:M18)</f>
        <v>0</v>
      </c>
    </row>
    <row r="20" spans="1:14" ht="21.75" customHeight="1" x14ac:dyDescent="0.2">
      <c r="A20" s="228"/>
      <c r="B20" s="292"/>
      <c r="C20" s="293"/>
      <c r="D20" s="211"/>
      <c r="E20" s="293"/>
      <c r="F20" s="211">
        <f>ROUND(F19/1000,1)</f>
        <v>0</v>
      </c>
      <c r="G20" s="293"/>
      <c r="H20" s="211"/>
      <c r="I20" s="293"/>
      <c r="J20" s="211">
        <f>ROUND(J19/1000,1)</f>
        <v>0</v>
      </c>
      <c r="K20" s="293"/>
      <c r="L20" s="293"/>
      <c r="M20" s="211">
        <f>ROUND(M19/1000,1)</f>
        <v>0</v>
      </c>
    </row>
    <row r="21" spans="1:14" ht="18.75" customHeight="1" thickBot="1" x14ac:dyDescent="0.25">
      <c r="A21" s="228"/>
      <c r="B21" s="591" t="s">
        <v>207</v>
      </c>
      <c r="C21" s="591"/>
      <c r="D21" s="591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4" s="164" customFormat="1" ht="34.5" customHeight="1" x14ac:dyDescent="0.2">
      <c r="A22" s="234"/>
      <c r="B22" s="235" t="s">
        <v>153</v>
      </c>
      <c r="C22" s="236" t="s">
        <v>154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4" ht="23.25" customHeight="1" x14ac:dyDescent="0.2">
      <c r="A23" s="214">
        <v>1</v>
      </c>
      <c r="B23" s="207"/>
      <c r="C23" s="398"/>
      <c r="D23" s="398"/>
      <c r="E23" s="398"/>
      <c r="F23" s="311"/>
      <c r="G23" s="399"/>
      <c r="H23" s="398"/>
      <c r="I23" s="398"/>
      <c r="J23" s="313"/>
      <c r="K23" s="399"/>
      <c r="L23" s="398"/>
      <c r="M23" s="313"/>
    </row>
    <row r="24" spans="1:14" ht="23.25" customHeight="1" x14ac:dyDescent="0.2">
      <c r="A24" s="214">
        <v>2</v>
      </c>
      <c r="B24" s="207"/>
      <c r="C24" s="398"/>
      <c r="D24" s="398"/>
      <c r="E24" s="398"/>
      <c r="F24" s="311"/>
      <c r="G24" s="399"/>
      <c r="H24" s="398"/>
      <c r="I24" s="398"/>
      <c r="J24" s="313"/>
      <c r="K24" s="399"/>
      <c r="L24" s="398"/>
      <c r="M24" s="313"/>
    </row>
    <row r="25" spans="1:14" s="176" customFormat="1" ht="23.25" customHeight="1" x14ac:dyDescent="0.2">
      <c r="A25" s="166">
        <v>3</v>
      </c>
      <c r="B25" s="208"/>
      <c r="C25" s="400"/>
      <c r="D25" s="400"/>
      <c r="E25" s="400"/>
      <c r="F25" s="401"/>
      <c r="G25" s="402"/>
      <c r="H25" s="400"/>
      <c r="I25" s="400"/>
      <c r="J25" s="401"/>
      <c r="K25" s="402"/>
      <c r="L25" s="400"/>
      <c r="M25" s="401"/>
    </row>
    <row r="26" spans="1:14" s="164" customFormat="1" ht="24" customHeight="1" x14ac:dyDescent="0.2">
      <c r="A26" s="215"/>
      <c r="B26" s="209" t="s">
        <v>74</v>
      </c>
      <c r="C26" s="403"/>
      <c r="D26" s="403"/>
      <c r="E26" s="403"/>
      <c r="F26" s="404">
        <f>SUM(F23:F25)</f>
        <v>0</v>
      </c>
      <c r="G26" s="405"/>
      <c r="H26" s="403"/>
      <c r="I26" s="403"/>
      <c r="J26" s="404">
        <f>SUM(J23:J25)</f>
        <v>0</v>
      </c>
      <c r="K26" s="405"/>
      <c r="L26" s="403"/>
      <c r="M26" s="404">
        <f>SUM(M23:M25)</f>
        <v>0</v>
      </c>
    </row>
    <row r="27" spans="1:14" s="164" customFormat="1" ht="27" customHeight="1" thickBot="1" x14ac:dyDescent="0.25">
      <c r="A27" s="216"/>
      <c r="B27" s="219" t="s">
        <v>155</v>
      </c>
      <c r="C27" s="314"/>
      <c r="D27" s="314"/>
      <c r="E27" s="314"/>
      <c r="F27" s="315">
        <f>+F20-F26</f>
        <v>0</v>
      </c>
      <c r="G27" s="397"/>
      <c r="H27" s="314"/>
      <c r="I27" s="314"/>
      <c r="J27" s="315">
        <f>J20-J26</f>
        <v>0</v>
      </c>
      <c r="K27" s="397"/>
      <c r="L27" s="314"/>
      <c r="M27" s="315">
        <f>M20-M26</f>
        <v>0</v>
      </c>
    </row>
    <row r="28" spans="1:14" s="164" customFormat="1" ht="25.5" customHeight="1" x14ac:dyDescent="0.2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156</v>
      </c>
      <c r="K28" s="217"/>
      <c r="L28" s="217"/>
      <c r="M28" s="218">
        <f>+F26+J26+M26</f>
        <v>0</v>
      </c>
    </row>
    <row r="29" spans="1:14" s="164" customFormat="1" ht="20.25" customHeight="1" x14ac:dyDescent="0.2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4" s="177" customFormat="1" ht="25.5" customHeight="1" x14ac:dyDescent="0.2">
      <c r="B30" s="178"/>
      <c r="C30" s="179" t="s">
        <v>2</v>
      </c>
      <c r="D30" s="179"/>
      <c r="E30" s="178"/>
      <c r="F30" s="178"/>
      <c r="G30" s="598"/>
      <c r="H30" s="598"/>
      <c r="I30" s="306"/>
      <c r="J30" s="600" t="str">
        <f>+'Ekamut-caxs'!C72</f>
        <v>Ն․Մելիքջանյան</v>
      </c>
      <c r="K30" s="600"/>
      <c r="M30" s="168"/>
    </row>
    <row r="31" spans="1:14" s="164" customFormat="1" x14ac:dyDescent="0.2">
      <c r="C31" s="171"/>
      <c r="D31" s="171"/>
      <c r="E31" s="170"/>
      <c r="F31" s="170"/>
      <c r="G31" s="599" t="s">
        <v>97</v>
      </c>
      <c r="H31" s="599"/>
      <c r="I31" s="307"/>
      <c r="J31" s="599" t="s">
        <v>115</v>
      </c>
      <c r="K31" s="599"/>
    </row>
    <row r="32" spans="1:14" s="177" customFormat="1" ht="23.25" customHeight="1" x14ac:dyDescent="0.2">
      <c r="B32" s="178"/>
      <c r="C32" s="180" t="s">
        <v>6</v>
      </c>
      <c r="D32" s="180"/>
      <c r="E32" s="178"/>
      <c r="F32" s="178"/>
      <c r="G32" s="600"/>
      <c r="H32" s="600"/>
      <c r="I32" s="181"/>
      <c r="J32" s="600" t="str">
        <f>+'Ekamut-caxs'!C74</f>
        <v>Գ․Իսրայելյան</v>
      </c>
      <c r="K32" s="600"/>
    </row>
    <row r="33" spans="3:13" s="164" customFormat="1" x14ac:dyDescent="0.2">
      <c r="C33" s="167"/>
      <c r="D33" s="167"/>
      <c r="G33" s="599" t="s">
        <v>97</v>
      </c>
      <c r="H33" s="599"/>
      <c r="I33" s="307"/>
      <c r="J33" s="599" t="s">
        <v>115</v>
      </c>
      <c r="K33" s="599"/>
    </row>
    <row r="34" spans="3:13" x14ac:dyDescent="0.2">
      <c r="F34" s="182" t="s">
        <v>1</v>
      </c>
    </row>
    <row r="35" spans="3:13" ht="16.5" customHeight="1" x14ac:dyDescent="0.2">
      <c r="C35" s="165" t="s">
        <v>116</v>
      </c>
      <c r="E35" s="165" t="s">
        <v>117</v>
      </c>
      <c r="F35" s="165" t="s">
        <v>267</v>
      </c>
      <c r="I35" s="489" t="s">
        <v>118</v>
      </c>
      <c r="J35" s="490" t="s">
        <v>260</v>
      </c>
      <c r="K35" s="490"/>
      <c r="L35" s="490" t="s">
        <v>261</v>
      </c>
      <c r="M35" s="490" t="s">
        <v>262</v>
      </c>
    </row>
    <row r="36" spans="3:13" ht="16.5" customHeight="1" x14ac:dyDescent="0.2">
      <c r="C36" s="165" t="s">
        <v>119</v>
      </c>
      <c r="E36" s="165" t="s">
        <v>117</v>
      </c>
      <c r="F36" s="165" t="s">
        <v>268</v>
      </c>
      <c r="I36" s="597" t="s">
        <v>263</v>
      </c>
      <c r="J36" s="597"/>
      <c r="K36" s="490"/>
      <c r="L36" s="597" t="s">
        <v>264</v>
      </c>
      <c r="M36" s="597"/>
    </row>
    <row r="37" spans="3:13" x14ac:dyDescent="0.2">
      <c r="I37" s="597"/>
      <c r="J37" s="597"/>
      <c r="K37" s="490"/>
      <c r="L37" s="597"/>
      <c r="M37" s="597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view="pageBreakPreview" workbookViewId="0">
      <selection activeCell="B18" sqref="B18"/>
    </sheetView>
  </sheetViews>
  <sheetFormatPr defaultRowHeight="13.5" x14ac:dyDescent="0.2"/>
  <cols>
    <col min="1" max="1" width="4.42578125" style="16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7" s="205" customFormat="1" ht="24" customHeight="1" x14ac:dyDescent="0.2">
      <c r="A1" s="603" t="s">
        <v>72</v>
      </c>
      <c r="B1" s="603"/>
      <c r="C1" s="603"/>
      <c r="D1" s="603"/>
      <c r="E1" s="603"/>
    </row>
    <row r="2" spans="1:7" ht="23.25" customHeight="1" x14ac:dyDescent="0.2">
      <c r="A2" s="604" t="str">
        <f>+'Ekamut-caxs'!A8:D8</f>
        <v xml:space="preserve">«Երևանի հ․ 161 մսուր-մանկապարտեզ» ՀՈԱԿ-ի </v>
      </c>
      <c r="B2" s="604"/>
      <c r="C2" s="604"/>
      <c r="D2" s="604"/>
      <c r="E2" s="604"/>
    </row>
    <row r="3" spans="1:7" ht="28.5" customHeight="1" x14ac:dyDescent="0.2">
      <c r="A3" s="604" t="s">
        <v>265</v>
      </c>
      <c r="B3" s="604"/>
      <c r="C3" s="604"/>
      <c r="D3" s="604"/>
      <c r="E3" s="604"/>
    </row>
    <row r="5" spans="1:7" x14ac:dyDescent="0.2">
      <c r="E5" s="376" t="s">
        <v>152</v>
      </c>
    </row>
    <row r="6" spans="1:7" ht="54" customHeight="1" x14ac:dyDescent="0.2">
      <c r="A6" s="377" t="s">
        <v>3</v>
      </c>
      <c r="B6" s="377" t="s">
        <v>100</v>
      </c>
      <c r="C6" s="377" t="s">
        <v>219</v>
      </c>
      <c r="D6" s="377" t="s">
        <v>223</v>
      </c>
      <c r="E6" s="377" t="s">
        <v>224</v>
      </c>
    </row>
    <row r="7" spans="1:7" x14ac:dyDescent="0.2">
      <c r="A7" s="377">
        <v>1</v>
      </c>
      <c r="B7" s="377">
        <v>2</v>
      </c>
      <c r="C7" s="377">
        <v>3</v>
      </c>
      <c r="D7" s="377">
        <v>4</v>
      </c>
      <c r="E7" s="377">
        <v>5</v>
      </c>
    </row>
    <row r="8" spans="1:7" ht="24.75" customHeight="1" x14ac:dyDescent="0.2">
      <c r="A8" s="378">
        <v>1</v>
      </c>
      <c r="B8" s="379" t="s">
        <v>284</v>
      </c>
      <c r="C8" s="351">
        <v>24896.799999999999</v>
      </c>
      <c r="D8" s="351">
        <v>0</v>
      </c>
      <c r="E8" s="351">
        <v>0</v>
      </c>
    </row>
    <row r="9" spans="1:7" s="387" customFormat="1" ht="25.5" hidden="1" customHeight="1" x14ac:dyDescent="0.2">
      <c r="A9" s="383">
        <v>2</v>
      </c>
      <c r="B9" s="384" t="s">
        <v>225</v>
      </c>
      <c r="C9" s="385"/>
      <c r="D9" s="351">
        <v>0</v>
      </c>
      <c r="E9" s="351">
        <v>0</v>
      </c>
      <c r="F9" s="386" t="s">
        <v>273</v>
      </c>
    </row>
    <row r="10" spans="1:7" s="387" customFormat="1" ht="25.5" customHeight="1" x14ac:dyDescent="0.2">
      <c r="A10" s="383">
        <v>2</v>
      </c>
      <c r="B10" s="384" t="s">
        <v>220</v>
      </c>
      <c r="C10" s="385">
        <v>2207.5</v>
      </c>
      <c r="D10" s="351">
        <v>0</v>
      </c>
      <c r="E10" s="351">
        <v>0</v>
      </c>
      <c r="F10" s="386" t="s">
        <v>273</v>
      </c>
    </row>
    <row r="11" spans="1:7" s="205" customFormat="1" ht="31.5" customHeight="1" x14ac:dyDescent="0.2">
      <c r="A11" s="380"/>
      <c r="B11" s="381" t="s">
        <v>221</v>
      </c>
      <c r="C11" s="382">
        <f>ROUND(SUM(C8:C10),1)</f>
        <v>27104.3</v>
      </c>
      <c r="D11" s="382">
        <f t="shared" ref="D11:E11" si="0">ROUND(SUM(D8:D10),1)</f>
        <v>0</v>
      </c>
      <c r="E11" s="382">
        <f t="shared" si="0"/>
        <v>0</v>
      </c>
      <c r="G11" s="205">
        <v>2111.8000000000002</v>
      </c>
    </row>
    <row r="13" spans="1:7" ht="51" customHeight="1" x14ac:dyDescent="0.2">
      <c r="B13" s="605" t="s">
        <v>226</v>
      </c>
      <c r="C13" s="605"/>
      <c r="D13" s="605"/>
      <c r="E13" s="605"/>
    </row>
    <row r="18" spans="2:5" ht="20.25" customHeight="1" x14ac:dyDescent="0.2">
      <c r="B18" s="163" t="s">
        <v>2</v>
      </c>
      <c r="C18" s="163"/>
      <c r="D18" s="606" t="str">
        <f>+'Ekamut-caxs'!C72</f>
        <v>Ն․Մելիքջանյան</v>
      </c>
      <c r="E18" s="606"/>
    </row>
    <row r="19" spans="2:5" ht="18.75" customHeight="1" x14ac:dyDescent="0.2">
      <c r="B19" s="163" t="s">
        <v>4</v>
      </c>
      <c r="D19" s="601" t="s">
        <v>5</v>
      </c>
      <c r="E19" s="601"/>
    </row>
    <row r="20" spans="2:5" ht="18.75" customHeight="1" x14ac:dyDescent="0.2">
      <c r="B20" s="163"/>
      <c r="D20" s="412"/>
      <c r="E20" s="412"/>
    </row>
    <row r="21" spans="2:5" ht="18.75" customHeight="1" x14ac:dyDescent="0.2">
      <c r="B21" s="163" t="s">
        <v>6</v>
      </c>
      <c r="D21" s="602" t="str">
        <f>+'Ekamut-caxs'!C74</f>
        <v>Գ․Իսրայելյան</v>
      </c>
      <c r="E21" s="602"/>
    </row>
    <row r="22" spans="2:5" ht="23.25" customHeight="1" x14ac:dyDescent="0.2">
      <c r="D22" s="601" t="s">
        <v>5</v>
      </c>
      <c r="E22" s="601"/>
    </row>
    <row r="24" spans="2:5" x14ac:dyDescent="0.2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workbookViewId="0">
      <selection activeCell="B18" sqref="B18"/>
    </sheetView>
  </sheetViews>
  <sheetFormatPr defaultRowHeight="13.5" x14ac:dyDescent="0.2"/>
  <cols>
    <col min="1" max="1" width="4.42578125" style="524" customWidth="1"/>
    <col min="2" max="2" width="60.85546875" style="513" customWidth="1"/>
    <col min="3" max="3" width="17.140625" style="513" customWidth="1"/>
    <col min="4" max="4" width="17.5703125" style="513" customWidth="1"/>
    <col min="5" max="16384" width="9.140625" style="513"/>
  </cols>
  <sheetData>
    <row r="1" spans="1:4" s="512" customFormat="1" ht="24" customHeight="1" x14ac:dyDescent="0.2">
      <c r="A1" s="608" t="s">
        <v>72</v>
      </c>
      <c r="B1" s="608"/>
      <c r="C1" s="608"/>
      <c r="D1" s="608"/>
    </row>
    <row r="2" spans="1:4" ht="17.25" x14ac:dyDescent="0.2">
      <c r="A2" s="609" t="str">
        <f>+'Ekamut-caxs'!A8:D8</f>
        <v xml:space="preserve">«Երևանի հ․ 161 մսուր-մանկապարտեզ» ՀՈԱԿ-ի </v>
      </c>
      <c r="B2" s="609"/>
      <c r="C2" s="609"/>
      <c r="D2" s="609"/>
    </row>
    <row r="3" spans="1:4" ht="17.25" x14ac:dyDescent="0.2">
      <c r="A3" s="609" t="s">
        <v>266</v>
      </c>
      <c r="B3" s="609"/>
      <c r="C3" s="609"/>
      <c r="D3" s="609"/>
    </row>
    <row r="6" spans="1:4" ht="59.25" customHeight="1" x14ac:dyDescent="0.2">
      <c r="A6" s="514" t="s">
        <v>3</v>
      </c>
      <c r="B6" s="514" t="s">
        <v>130</v>
      </c>
      <c r="C6" s="514" t="s">
        <v>131</v>
      </c>
      <c r="D6" s="514" t="s">
        <v>270</v>
      </c>
    </row>
    <row r="7" spans="1:4" s="517" customFormat="1" ht="36.75" customHeight="1" x14ac:dyDescent="0.2">
      <c r="A7" s="515">
        <v>1</v>
      </c>
      <c r="B7" s="516" t="s">
        <v>132</v>
      </c>
      <c r="C7" s="515">
        <f>SUM(C8:C10)</f>
        <v>0</v>
      </c>
      <c r="D7" s="515">
        <f>SUM(D8:D10)</f>
        <v>0</v>
      </c>
    </row>
    <row r="8" spans="1:4" ht="25.5" customHeight="1" x14ac:dyDescent="0.2">
      <c r="A8" s="518">
        <v>1.1000000000000001</v>
      </c>
      <c r="B8" s="519" t="s">
        <v>133</v>
      </c>
      <c r="C8" s="518"/>
      <c r="D8" s="518"/>
    </row>
    <row r="9" spans="1:4" ht="25.5" customHeight="1" x14ac:dyDescent="0.2">
      <c r="A9" s="518">
        <v>1.2</v>
      </c>
      <c r="B9" s="519" t="s">
        <v>134</v>
      </c>
      <c r="C9" s="518"/>
      <c r="D9" s="518"/>
    </row>
    <row r="10" spans="1:4" ht="25.5" customHeight="1" x14ac:dyDescent="0.2">
      <c r="A10" s="518">
        <v>1.3</v>
      </c>
      <c r="B10" s="519" t="s">
        <v>135</v>
      </c>
      <c r="C10" s="518"/>
      <c r="D10" s="518"/>
    </row>
    <row r="11" spans="1:4" s="517" customFormat="1" ht="31.5" customHeight="1" x14ac:dyDescent="0.2">
      <c r="A11" s="515">
        <v>2</v>
      </c>
      <c r="B11" s="520" t="s">
        <v>136</v>
      </c>
      <c r="C11" s="515">
        <f>SUM(C12:C14)</f>
        <v>0</v>
      </c>
      <c r="D11" s="515">
        <f>SUM(D12:D14)</f>
        <v>0</v>
      </c>
    </row>
    <row r="12" spans="1:4" ht="21.75" customHeight="1" x14ac:dyDescent="0.2">
      <c r="A12" s="518">
        <v>2.1</v>
      </c>
      <c r="B12" s="519" t="s">
        <v>137</v>
      </c>
      <c r="C12" s="518"/>
      <c r="D12" s="518"/>
    </row>
    <row r="13" spans="1:4" ht="21.75" customHeight="1" x14ac:dyDescent="0.2">
      <c r="A13" s="518">
        <v>2.2000000000000002</v>
      </c>
      <c r="B13" s="519" t="s">
        <v>138</v>
      </c>
      <c r="C13" s="518"/>
      <c r="D13" s="518"/>
    </row>
    <row r="14" spans="1:4" ht="21.75" customHeight="1" x14ac:dyDescent="0.2">
      <c r="A14" s="518">
        <v>2.2999999999999998</v>
      </c>
      <c r="B14" s="519" t="s">
        <v>139</v>
      </c>
      <c r="C14" s="518"/>
      <c r="D14" s="518"/>
    </row>
    <row r="15" spans="1:4" s="517" customFormat="1" ht="39.75" customHeight="1" x14ac:dyDescent="0.2">
      <c r="A15" s="515">
        <v>3</v>
      </c>
      <c r="B15" s="516" t="s">
        <v>140</v>
      </c>
      <c r="C15" s="515">
        <f>SUM(C16:C18)</f>
        <v>0</v>
      </c>
      <c r="D15" s="515">
        <f>SUM(D16:D18)</f>
        <v>0</v>
      </c>
    </row>
    <row r="16" spans="1:4" ht="23.25" customHeight="1" x14ac:dyDescent="0.2">
      <c r="A16" s="518">
        <v>3.1</v>
      </c>
      <c r="B16" s="521" t="s">
        <v>141</v>
      </c>
      <c r="C16" s="518"/>
      <c r="D16" s="518"/>
    </row>
    <row r="17" spans="1:4" ht="23.25" customHeight="1" x14ac:dyDescent="0.2">
      <c r="A17" s="518">
        <v>3.2</v>
      </c>
      <c r="B17" s="521" t="s">
        <v>142</v>
      </c>
      <c r="C17" s="518"/>
      <c r="D17" s="518"/>
    </row>
    <row r="18" spans="1:4" ht="23.25" customHeight="1" x14ac:dyDescent="0.2">
      <c r="A18" s="518">
        <v>3.3</v>
      </c>
      <c r="B18" s="521" t="s">
        <v>143</v>
      </c>
      <c r="C18" s="518"/>
      <c r="D18" s="518"/>
    </row>
    <row r="19" spans="1:4" s="517" customFormat="1" ht="35.25" customHeight="1" x14ac:dyDescent="0.2">
      <c r="A19" s="515">
        <v>4</v>
      </c>
      <c r="B19" s="516" t="s">
        <v>144</v>
      </c>
      <c r="C19" s="515">
        <f>SUM(C20:C22)</f>
        <v>0</v>
      </c>
      <c r="D19" s="515">
        <f>SUM(D20:D22)</f>
        <v>0</v>
      </c>
    </row>
    <row r="20" spans="1:4" ht="23.25" customHeight="1" x14ac:dyDescent="0.2">
      <c r="A20" s="518">
        <v>4.0999999999999996</v>
      </c>
      <c r="B20" s="521" t="s">
        <v>145</v>
      </c>
      <c r="C20" s="518"/>
      <c r="D20" s="518"/>
    </row>
    <row r="21" spans="1:4" ht="23.25" customHeight="1" x14ac:dyDescent="0.2">
      <c r="A21" s="518">
        <v>4.2</v>
      </c>
      <c r="B21" s="521" t="s">
        <v>146</v>
      </c>
      <c r="C21" s="518"/>
      <c r="D21" s="518"/>
    </row>
    <row r="22" spans="1:4" ht="23.25" customHeight="1" x14ac:dyDescent="0.2">
      <c r="A22" s="518">
        <v>4.3</v>
      </c>
      <c r="B22" s="521" t="s">
        <v>147</v>
      </c>
      <c r="C22" s="518"/>
      <c r="D22" s="518"/>
    </row>
    <row r="23" spans="1:4" s="517" customFormat="1" ht="31.5" customHeight="1" x14ac:dyDescent="0.2">
      <c r="A23" s="515"/>
      <c r="B23" s="516" t="s">
        <v>74</v>
      </c>
      <c r="C23" s="515">
        <f>C7+C11+C15+C19</f>
        <v>0</v>
      </c>
      <c r="D23" s="515">
        <f>D7+D11+D15+D19</f>
        <v>0</v>
      </c>
    </row>
    <row r="24" spans="1:4" s="517" customFormat="1" ht="25.5" customHeight="1" x14ac:dyDescent="0.2">
      <c r="A24" s="522"/>
      <c r="B24" s="523"/>
      <c r="C24" s="522"/>
      <c r="D24" s="522"/>
    </row>
    <row r="25" spans="1:4" s="517" customFormat="1" ht="45.75" customHeight="1" x14ac:dyDescent="0.2">
      <c r="A25" s="522"/>
      <c r="B25" s="527" t="s">
        <v>271</v>
      </c>
      <c r="C25" s="515"/>
      <c r="D25" s="522"/>
    </row>
    <row r="26" spans="1:4" ht="30.75" customHeight="1" x14ac:dyDescent="0.2"/>
    <row r="27" spans="1:4" ht="17.25" x14ac:dyDescent="0.2">
      <c r="B27" s="525" t="s">
        <v>2</v>
      </c>
      <c r="C27" s="610" t="str">
        <f>+'Ekamut-caxs'!C72</f>
        <v>Ն․Մելիքջանյան</v>
      </c>
      <c r="D27" s="610"/>
    </row>
    <row r="28" spans="1:4" ht="15.75" customHeight="1" x14ac:dyDescent="0.2">
      <c r="B28" s="526" t="s">
        <v>4</v>
      </c>
      <c r="C28" s="607" t="s">
        <v>5</v>
      </c>
      <c r="D28" s="607"/>
    </row>
    <row r="29" spans="1:4" ht="27" customHeight="1" x14ac:dyDescent="0.2">
      <c r="B29" s="517" t="s">
        <v>6</v>
      </c>
      <c r="C29" s="610" t="str">
        <f>+'Ekamut-caxs'!C74</f>
        <v>Գ․Իսրայելյան</v>
      </c>
      <c r="D29" s="610"/>
    </row>
    <row r="30" spans="1:4" x14ac:dyDescent="0.2">
      <c r="C30" s="607" t="s">
        <v>5</v>
      </c>
      <c r="D30" s="607"/>
    </row>
    <row r="31" spans="1:4" x14ac:dyDescent="0.2">
      <c r="B31" s="524" t="s">
        <v>148</v>
      </c>
      <c r="C31" s="524"/>
      <c r="D31" s="524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QbwCKbHXzpdnGH2wu6ewbPwnm59GQqAZWvODcrhTUtk=</DigestValue>
    </Reference>
    <Reference Type="http://www.w3.org/2000/09/xmldsig#Object" URI="#idOfficeObject">
      <DigestMethod Algorithm="http://www.w3.org/2001/04/xmlenc#sha256"/>
      <DigestValue>zmJv49bCmIjoP0C22YSdKqTENAEI28txeNr+lXA2PeM=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6DJRGm9RnrWdnns2q0/mMHxmZwU5p48CQxa9HMnnXsg=</DigestValue>
    </Reference>
    <Reference Type="http://www.w3.org/2000/09/xmldsig#Object" URI="#idValidSigLnImg">
      <DigestMethod Algorithm="http://www.w3.org/2001/04/xmlenc#sha256"/>
      <DigestValue>v41U/BjIF1QnJm2zFquRirn4KJCYFegS02y37PwUNv8=</DigestValue>
    </Reference>
    <Reference Type="http://www.w3.org/2000/09/xmldsig#Object" URI="#idInvalidSigLnImg">
      <DigestMethod Algorithm="http://www.w3.org/2001/04/xmlenc#sha256"/>
      <DigestValue>60HyOazvY5lXkS5NQF/R7juRajmYHK4f0mwRxmNs/LU=</DigestValue>
    </Reference>
  </SignedInfo>
  <SignatureValue>Z/NOEfC0SGLzrP4zR8MtPBhuIpgp7cWCEHcr1u/M+u5e/d/MoSUaRTuGlTUeGtqmdZyDoF+haWMX
BEKRFObFp5RBlgwu/XOHUj/TMRamVgzhgocQMm7vPBkU9mqx8BusdnE3XGz0M1nXEZykycYy0rm3
lFuj68kedLq+ZKoyVqptLxZCYb1gqLqgVvC5QLRB8+isJLLsRaGDO5N39t2XswhIK1VttifB4zfn
r290R/HjC2J9zCaIRSqiRp1HanP4mDq/jZZCE/ZF3UeVkKVBF1fseSJZ42FeUcWdrDc5NCN8WszL
Josc3nEgG9AoYWu5D2YumZcMRKgyoGDXgq0V8g==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CiVihEPqE2LfgFlncXb3a6rQ/3rMHUB4AYjchgHalWI=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YfV13gK/sQwMMc8i5z+NvyRQBtNt+EUGFKFBQSxoQnM=</DigestValue>
      </Reference>
      <Reference URI="/xl/drawings/vmlDrawing2.vml?ContentType=application/vnd.openxmlformats-officedocument.vmlDrawing">
        <DigestMethod Algorithm="http://www.w3.org/2001/04/xmlenc#sha256"/>
        <DigestValue>EObl6cGcgWMCZoMiSdMyt9v182DUfvws5X2AiMZVMzA=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Cd39lHPoiTvS0I/X+f8BNgzndlOki9CWB8iwNBHE/HI=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cbLi3D+rxIfK+bH22vA1Aodcg0eXKQIz2I9zzeSjAXc=</DigestValue>
      </Reference>
      <Reference URI="/xl/styles.xml?ContentType=application/vnd.openxmlformats-officedocument.spreadsheetml.styles+xml">
        <DigestMethod Algorithm="http://www.w3.org/2001/04/xmlenc#sha256"/>
        <DigestValue>CoXSqVHo3hxih/zYzLpVbQ+kvfO9mWSNL9nABIZk4Lg=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NvC9kepPVufEcxolHmj4JaNCdMnC7E0qNlpuFMcBrrI=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QRyGlk1N2BKrE3SaKU73m/tX39gv50EAVmWl4olA1/0=</DigestValue>
      </Reference>
      <Reference URI="/xl/worksheets/sheet2.xml?ContentType=application/vnd.openxmlformats-officedocument.spreadsheetml.worksheet+xml">
        <DigestMethod Algorithm="http://www.w3.org/2001/04/xmlenc#sha256"/>
        <DigestValue>+3G6KglWpgwy6QWfoEJUnPCqW4JDHVMk9nYFjlh5jF0=</DigestValue>
      </Reference>
      <Reference URI="/xl/worksheets/sheet3.xml?ContentType=application/vnd.openxmlformats-officedocument.spreadsheetml.worksheet+xml">
        <DigestMethod Algorithm="http://www.w3.org/2001/04/xmlenc#sha256"/>
        <DigestValue>hK+wz5XxUiwKFRLsQ3RCl/nOfgA6rcmn5/FG92aokmM=</DigestValue>
      </Reference>
      <Reference URI="/xl/worksheets/sheet4.xml?ContentType=application/vnd.openxmlformats-officedocument.spreadsheetml.worksheet+xml">
        <DigestMethod Algorithm="http://www.w3.org/2001/04/xmlenc#sha256"/>
        <DigestValue>tlYi16BcqaHjXOZQUx5mG92Agbd3zr1oEhHwiV1YMic=</DigestValue>
      </Reference>
      <Reference URI="/xl/worksheets/sheet5.xml?ContentType=application/vnd.openxmlformats-officedocument.spreadsheetml.worksheet+xml">
        <DigestMethod Algorithm="http://www.w3.org/2001/04/xmlenc#sha256"/>
        <DigestValue>tjyAilu9yxtGKDA5xkS0bzGXbUdSGbMcsDBmjrE1ObQ=</DigestValue>
      </Reference>
      <Reference URI="/xl/worksheets/sheet6.xml?ContentType=application/vnd.openxmlformats-officedocument.spreadsheetml.worksheet+xml">
        <DigestMethod Algorithm="http://www.w3.org/2001/04/xmlenc#sha256"/>
        <DigestValue>0fcZxKDvzOsswqXcFifI00GwxR1rjcODyVRKvg+o724=</DigestValue>
      </Reference>
      <Reference URI="/xl/worksheets/sheet7.xml?ContentType=application/vnd.openxmlformats-officedocument.spreadsheetml.worksheet+xml">
        <DigestMethod Algorithm="http://www.w3.org/2001/04/xmlenc#sha256"/>
        <DigestValue>O+x0toHopKTdS8yEVxv8hbx4/ah0yJjRR8I8BKw5sIQ=</DigestValue>
      </Reference>
      <Reference URI="/xl/worksheets/sheet8.xml?ContentType=application/vnd.openxmlformats-officedocument.spreadsheetml.worksheet+xml">
        <DigestMethod Algorithm="http://www.w3.org/2001/04/xmlenc#sha256"/>
        <DigestValue>QL6BbpbxF4TULpTOq0UZWq2rkX0y2QntzTie9CRSlkU=</DigestValue>
      </Reference>
      <Reference URI="/xl/worksheets/sheet9.xml?ContentType=application/vnd.openxmlformats-officedocument.spreadsheetml.worksheet+xml">
        <DigestMethod Algorithm="http://www.w3.org/2001/04/xmlenc#sha256"/>
        <DigestValue>vyRp/UFoCieqntD/WLD3cJwqw0hRFs4abHROPIShQ24=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2022-12-29T11:01:53Z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{B49A0B40-700D-4C67-B8BE-79FAE13A203E}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2022-12-29T11:01:53Z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XMyPAEDOjwDO/FN33GKNdxDMjwD2DApXAAAAACDSxQAg0sUAdq4NcAAAAACDJ6duCQAAAAAAAAAAAAAAAAAAAAAAAAAA18UAAAAAAAAAAAAAAAAAAAAAAAAAAAAAAAAAAAAAAAAAAAAAAAAAn1y58QAAAACwzY8A6ftTdwAAjwAAAAAA9ftTd942dPH1////AAAAAAAAAAAAAAAAkAEAAEIxdPFMzI8A3a9zdwAAFnZAzI8AAAAAAEjMjwAAAAAAAAAAAGG4cncAAAAACQAAAGDNjwBgzY8AAAIAAPz///8BAAAAAAAAAAAAAAAAAAAAAAAAAAAAAADADZY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0uXwQAADFAL0ts26qKiD7k5658UBczAAoAgAA0AdeAAgCAADQB14AZAAAAKQQjwAIAgAAqLV8EKBlwhfQ/u4XAAAAAAAAAAAAAF4AAgAAAAAAAABBAAAAAABeAHwCXgAAAAAA/AEAAGQUXgAAAAAAAADFAGAUXgAAAIl3aAqPAK5eiXf4t3wQrl6JdwAAAAAAAAAAyPTFAMj0xQB8Co8AHy+nbgAAxQAAAAAA/AEAAIwKjwDdLqduAAAAAAcAAAAAAAAAYbhyd/wBAAAHAAAAtAuPALQLjwAAAgAA/P///wEAAAAAAAAAAAAAAAAAAADADZ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EXWAqPADwMjwDO/FN3BKPFAAAAAADaDwpEOwAAAH8AAAAAAAAABQAAAOQAAACQTzsTAAAAABgxyRcAAAAA4MYBAWg4yRcAAAAAGDHJF7CSuG4DAAAAuJK4bgEAAAAInegXvGrrbr0ts26qKiD7k5658UBczACsC48A6ftTdwAAjwACAAAA9ftTd6QQjwDg////AAAAAAAAAAAAAAAAkAEAAAAAAAEAAAAAYQByAGkAYQBsAAAAAAAAAAAAAAAAAAAABgAAAAAAAABhuHJ3AAAAAAYAAABcC48AXAuPAAACAAD8////AQAAAAAAAAAAAAAAAAAAAMANl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opY8AraZUd+cQAABopY8AzxIhIs8SIgAAAAAA/////+cQVv//////BCgAAApWCgAIw8EXAAAAAM8SIv//////BCgAACEiAQBgDCUjAAAAAJw9pXZ5RFJ3zxIhIrwE2RcBAAAA/////wAAAACQVQwa1KmPAAAAAACQVQwaAADXF4pEUndgDCUjzxIhIgEAAAC8BNkXkFUMGgAAAAAAAAAAzxIiANSpjwDPEiL//////wQoAAAhIgEAYAwlIwAAAACOJFZ3zxIhIliwNxMKAAAA/////wAAAAAQAAAAAwEAAG2hAQAcAAABzxIhI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xUwAAAAcKDQcKDQcJDQ4WMShFrjFU1TJV1gECBAIDBAECBQoRKyZBowsTMQBtAAAAfqbJd6PIeqDCQFZ4JTd0Lk/HMVPSGy5uFiE4GypVJ0KnHjN9AAABbhEAAACcz+7S6ffb7fnC0t1haH0hMm8aLXIuT8ggOIwoRKslP58cK08AAAEAZAAAAMHg9P///////////+bm5k9SXjw/SzBRzTFU0y1NwSAyVzFGXwEBAgBuCA8mnM/u69/SvI9jt4tgjIR9FBosDBEjMVTUMlXWMVPRKUSeDxk4AAAAAGEAAADT6ff///////+Tk5MjK0krSbkvUcsuT8YVJFoTIFIrSbgtTcEQHEcANwAAAJzP7vT6/bTa8kRleixHhy1Nwi5PxiQtTnBwcJKSki81SRwtZAgOI/ECAAAAweD02+35gsLqZ5q6Jz1jNEJyOUZ4qamp+/v7////wdPeVnCJAQECUAAAAACv1/Ho8/ubzu6CwuqMudS3u769vb3////////////L5fZymsABAgMCAAAAAK/X8fz9/uLx+snk9uTy+vz9/v///////////////8vl9nKawAECA1OzAAAAotHvtdryxOL1xOL1tdry0+r32+350+r3tdryxOL1pdPvc5rAAQIDMAAAAABpj7ZnjrZqj7Zqj7ZnjrZtkbdukrdtkbdnjrZqj7ZojrZ3rdUCAwQl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FzMjwBAzo8AzvxTd9xijXcQzI8A9gwKVwAAAAAg0sUAINLFAHauDXAAAAAAgyenbgkAAAAAAAAAAAAAAAAAAAAAAAAAANfFAAAAAAAAAAAAAAAAAAAAAAAAAAAAAAAAAAAAAAAAAAAAAAAAAJ9cufEAAAAAsM2PAOn7U3cAAI8AAAAAAPX7U3feNnTx9f///wAAAAAAAAAAAAAAAJABAABCMXTxTMyPAN2vc3cAABZ2QMyPAAAAAABIzI8AAAAAAAAAAABhuHJ3AAAAAAkAAABgzY8AYM2PAAACAAD8////AQAAAAAAAAAAAAAAAAAAAAAAAAAAAAAAwA2W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0uXwQAADFAL0ts26qKiD7k5658UBczAAoAgAA0AdeAAgCAADQB14AZAAAAKQQjwAIAgAAqLV8EKBlwhfQ/u4XAAAAAAAAAAAAAF4AAgAAAAAAAABBAAAAAABeAHwCXgAAAAAA/AEAAGQUXgAAAAAAAADFAGAUXgAAAIl3aAqPAK5eiXf4t3wQrl6JdwAAAAAAAAAAyPTFAMj0xQB8Co8AHy+nbgAAxQAAAAAA/AEAAIwKjwDdLqduAAAAAAcAAAAAAAAAYbhyd/wBAAAHAAAAtAuPALQLjwAAAgAA/P///wEAAAAAAAAAAAAAAAAAAADADZ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EXWAqPADwMjwDO/FN3BKPFAAAAAADaDwpEOwAAAH8AAAAAAAAABQAAAOQAAACQTzsTAAAAABgxyRcAAAAA4MYBAWg4yRcAAAAAGDHJF7CSuG4DAAAAuJK4bgEAAAAInegXvGrrbr0ts26qKiD7k5658UBczACsC48A6ftTdwAAjwACAAAA9ftTd6QQjwDg////AAAAAAAAAAAAAAAAkAEAAAAAAAEAAAAAYQByAGkAYQBsAAAAAAAAAAAAAAAAAAAABgAAAAAAAABhuHJ3AAAAAAYAAABcC48AXAuPAAACAAD8////AQAAAAAAAAAAAAAAAAAAAMANl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opY8AraZUd+cQAABopY8AWQEh91kB9wAAAAAAXk7FbucQVv//////BCgAAApWCgAIw8EXAAAAAFkB9///////BCgAACH3AQBgDCUjAAAAAJw9pXZ5RFJ3WQEh97wE2RcBAAAA/////wAAAABI2Qwa1KmPAAAAAABI2QwaAADXF4pEUndgDCUjWQEh9wEAAAC8BNkXSNkMGgAAAAAAAAAAWQH3ANSpjwBZAff//////wQoAAAh9wEAYAwlIwAAAACOJFZ3WQEh99hIGBoRAAAA/////wAAAAAQAAAAAwEAAG2hAQAcAAABWQEh91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qvhAHUg/MpQ8t0ND3VMirwaybOnqPcWYIWG0tdsgjXw=</DigestValue>
    </Reference>
    <Reference Type="http://www.w3.org/2000/09/xmldsig#Object" URI="#idOfficeObject">
      <DigestMethod Algorithm="http://www.w3.org/2001/04/xmlenc#sha256"/>
      <DigestValue>uzp1RFqQAtLDBgwM+Lg6v3K4/DqN4ri5NlM5f61/zVI=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+GxDZuEvp3i7DeHTHkIWvE9xzYKf9kEsBF5TDZjcYU8=</DigestValue>
    </Reference>
    <Reference Type="http://www.w3.org/2000/09/xmldsig#Object" URI="#idValidSigLnImg">
      <DigestMethod Algorithm="http://www.w3.org/2001/04/xmlenc#sha256"/>
      <DigestValue>s5XPdgvG5SJSB7v5g6Hc5G73N5Onyav+MOue4CUIn+8=</DigestValue>
    </Reference>
    <Reference Type="http://www.w3.org/2000/09/xmldsig#Object" URI="#idInvalidSigLnImg">
      <DigestMethod Algorithm="http://www.w3.org/2001/04/xmlenc#sha256"/>
      <DigestValue>4lepnTyW/5l5XHLOcKJK0wFLOGXvYDSyOZeoFLX3u64=</DigestValue>
    </Reference>
  </SignedInfo>
  <SignatureValue>RzkdyJa5t1wDhJYnj5O3Sh7C/4BG6ArL8lDTd6ueE2FJbAftKhmbv3qIDaqRxgYYwlq6apSeKgq3
xluh4cMGyubBtBBLwAAahlnLNDWiC3yZpXjRkTqpfxMJxDy46ngzJyVPXb/Wiqe9Rz2FxJzbln+T
ABDuj26FzjoWh91j1w2BDkSHj+CkWCru7/LAFl7oikDPVj6ExmMEj7swgy/opAfaSQ8S68i7j+eK
tX8EQ3Xddz7PiNmJrOxuG24NZFYWeao6gdY0TjVtbQyMDsKNfWLd6fFMTQ6xX9veuwgT72EyaK8B
Bmj4uUX8ZgnGzn+NmL67WXqmn4pjyz5bTmBlPQ==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CiVihEPqE2LfgFlncXb3a6rQ/3rMHUB4AYjchgHalWI=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YfV13gK/sQwMMc8i5z+NvyRQBtNt+EUGFKFBQSxoQnM=</DigestValue>
      </Reference>
      <Reference URI="/xl/drawings/vmlDrawing2.vml?ContentType=application/vnd.openxmlformats-officedocument.vmlDrawing">
        <DigestMethod Algorithm="http://www.w3.org/2001/04/xmlenc#sha256"/>
        <DigestValue>EObl6cGcgWMCZoMiSdMyt9v182DUfvws5X2AiMZVMzA=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Cd39lHPoiTvS0I/X+f8BNgzndlOki9CWB8iwNBHE/HI=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cbLi3D+rxIfK+bH22vA1Aodcg0eXKQIz2I9zzeSjAXc=</DigestValue>
      </Reference>
      <Reference URI="/xl/styles.xml?ContentType=application/vnd.openxmlformats-officedocument.spreadsheetml.styles+xml">
        <DigestMethod Algorithm="http://www.w3.org/2001/04/xmlenc#sha256"/>
        <DigestValue>CoXSqVHo3hxih/zYzLpVbQ+kvfO9mWSNL9nABIZk4Lg=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NvC9kepPVufEcxolHmj4JaNCdMnC7E0qNlpuFMcBrrI=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QRyGlk1N2BKrE3SaKU73m/tX39gv50EAVmWl4olA1/0=</DigestValue>
      </Reference>
      <Reference URI="/xl/worksheets/sheet2.xml?ContentType=application/vnd.openxmlformats-officedocument.spreadsheetml.worksheet+xml">
        <DigestMethod Algorithm="http://www.w3.org/2001/04/xmlenc#sha256"/>
        <DigestValue>+3G6KglWpgwy6QWfoEJUnPCqW4JDHVMk9nYFjlh5jF0=</DigestValue>
      </Reference>
      <Reference URI="/xl/worksheets/sheet3.xml?ContentType=application/vnd.openxmlformats-officedocument.spreadsheetml.worksheet+xml">
        <DigestMethod Algorithm="http://www.w3.org/2001/04/xmlenc#sha256"/>
        <DigestValue>hK+wz5XxUiwKFRLsQ3RCl/nOfgA6rcmn5/FG92aokmM=</DigestValue>
      </Reference>
      <Reference URI="/xl/worksheets/sheet4.xml?ContentType=application/vnd.openxmlformats-officedocument.spreadsheetml.worksheet+xml">
        <DigestMethod Algorithm="http://www.w3.org/2001/04/xmlenc#sha256"/>
        <DigestValue>tlYi16BcqaHjXOZQUx5mG92Agbd3zr1oEhHwiV1YMic=</DigestValue>
      </Reference>
      <Reference URI="/xl/worksheets/sheet5.xml?ContentType=application/vnd.openxmlformats-officedocument.spreadsheetml.worksheet+xml">
        <DigestMethod Algorithm="http://www.w3.org/2001/04/xmlenc#sha256"/>
        <DigestValue>tjyAilu9yxtGKDA5xkS0bzGXbUdSGbMcsDBmjrE1ObQ=</DigestValue>
      </Reference>
      <Reference URI="/xl/worksheets/sheet6.xml?ContentType=application/vnd.openxmlformats-officedocument.spreadsheetml.worksheet+xml">
        <DigestMethod Algorithm="http://www.w3.org/2001/04/xmlenc#sha256"/>
        <DigestValue>0fcZxKDvzOsswqXcFifI00GwxR1rjcODyVRKvg+o724=</DigestValue>
      </Reference>
      <Reference URI="/xl/worksheets/sheet7.xml?ContentType=application/vnd.openxmlformats-officedocument.spreadsheetml.worksheet+xml">
        <DigestMethod Algorithm="http://www.w3.org/2001/04/xmlenc#sha256"/>
        <DigestValue>O+x0toHopKTdS8yEVxv8hbx4/ah0yJjRR8I8BKw5sIQ=</DigestValue>
      </Reference>
      <Reference URI="/xl/worksheets/sheet8.xml?ContentType=application/vnd.openxmlformats-officedocument.spreadsheetml.worksheet+xml">
        <DigestMethod Algorithm="http://www.w3.org/2001/04/xmlenc#sha256"/>
        <DigestValue>QL6BbpbxF4TULpTOq0UZWq2rkX0y2QntzTie9CRSlkU=</DigestValue>
      </Reference>
      <Reference URI="/xl/worksheets/sheet9.xml?ContentType=application/vnd.openxmlformats-officedocument.spreadsheetml.worksheet+xml">
        <DigestMethod Algorithm="http://www.w3.org/2001/04/xmlenc#sha256"/>
        <DigestValue>vyRp/UFoCieqntD/WLD3cJwqw0hRFs4abHROPIShQ24=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2022-12-29T11:02:13Z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{D5777E50-FD20-4E07-939D-E980BE0B95BE}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2022-12-29T11:02:13Z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XMyPAEDOjwDO/FN33GKNdxDMjwD2DApXAAAAACDSxQAg0sUAdq4NcAAAAACDJ6duCQAAAAAAAAAAAAAAAAAAAAAAAAAA18UAAAAAAAAAAAAAAAAAAAAAAAAAAAAAAAAAAAAAAAAAAAAAAAAAn1y58QAAAACwzY8A6ftTdwAAjwAAAAAA9ftTd942dPH1////AAAAAAAAAAAAAAAAkAEAAEIxdPFMzI8A3a9zdwAAFnZAzI8AAAAAAEjMjwAAAAAAAAAAAGG4cncAAAAACQAAAGDNjwBgzY8AAAIAAPz///8BAAAAAAAAAAAAAAAAAAAAAAAAAAAAAADADZY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0uXwQAADFAL0ts26qKiD7k5658UBczAAoAgAA0AdeAAgCAADQB14AZAAAAKQQjwAIAgAAqLV8EKBlwhfQ/u4XAAAAAAAAAAAAAF4AAgAAAAAAAABBAAAAAABeAHwCXgAAAAAA/AEAAGQUXgAAAAAAAADFAGAUXgAAAIl3aAqPAK5eiXf4t3wQrl6JdwAAAAAAAAAAyPTFAMj0xQB8Co8AHy+nbgAAxQAAAAAA/AEAAIwKjwDdLqduAAAAAAcAAAAAAAAAYbhyd/wBAAAHAAAAtAuPALQLjwAAAgAA/P///wEAAAAAAAAAAAAAAAAAAADADZ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EXWAqPADwMjwDO/FN3BKPFAAAAAADaDwpEOwAAAH8AAAAAAAAABQAAAOQAAACQTzsTAAAAABgxyRcAAAAA4MYBAWg4yRcAAAAAGDHJF7CSuG4DAAAAuJK4bgEAAAAInegXvGrrbr0ts26qKiD7k5658UBczACsC48A6ftTdwAAjwACAAAA9ftTd6QQjwDg////AAAAAAAAAAAAAAAAkAEAAAAAAAEAAAAAYQByAGkAYQBsAAAAAAAAAAAAAAAAAAAABgAAAAAAAABhuHJ3AAAAAAYAAABcC48AXAuPAAACAAD8////AQAAAAAAAAAAAAAAAAAAAMANl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IpI8AraZUd+cQAACIpI8AXQshzF0LzAAAAAAAXk7FbucQVv//////BCgAAApWCgAIw8EXAAAAAF0LzP//////BCgAACHMAQDAAigeAAAAAJw9pXZ5RFJ3XQshzLwE2RcBAAAA/////wAAAADwwVsa9KiPAAAAAADwwVsaAADXF4pEUnfAAigeXQshzAEAAAC8BNkX8MFbGgAAAAAAAAAAXQvMAPSojwBdC8z//////wQoAAAhzAEAwAIoHgAAAACOJFZ3XQshzKgntBcKAAAA/////wAAAAAQAAAAAwEAAG2hAQAcAAABXQshz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FzMjwBAzo8AzvxTd9xijXcQzI8A9gwKVwAAAAAg0sUAINLFAHauDXAAAAAAgyenbgkAAAAAAAAAAAAAAAAAAAAAAAAAANfFAAAAAAAAAAAAAAAAAAAAAAAAAAAAAAAAAAAAAAAAAAAAAAAAAJ9cufEAAAAAsM2PAOn7U3cAAI8AAAAAAPX7U3feNnTx9f///wAAAAAAAAAAAAAAAJABAABCMXTxTMyPAN2vc3cAABZ2QMyPAAAAAABIzI8AAAAAAAAAAABhuHJ3AAAAAAkAAABgzY8AYM2PAAACAAD8////AQAAAAAAAAAAAAAAAAAAAAAAAAAAAAAAwA2W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0uXwQAADFAL0ts26qKiD7k5658UBczAAoAgAA0AdeAAgCAADQB14AZAAAAKQQjwAIAgAAqLV8EKBlwhfQ/u4XAAAAAAAAAAAAAF4AAgAAAAAAAABBAAAAAABeAHwCXgAAAAAA/AEAAGQUXgAAAAAAAADFAGAUXgAAAIl3aAqPAK5eiXf4t3wQrl6JdwAAAAAAAAAAyPTFAMj0xQB8Co8AHy+nbgAAxQAAAAAA/AEAAIwKjwDdLqduAAAAAAcAAAAAAAAAYbhyd/wBAAAHAAAAtAuPALQLjwAAAgAA/P///wEAAAAAAAAAAAAAAAAAAADADZ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EXWAqPADwMjwDO/FN3BKPFAAAAAADaDwpEOwAAAH8AAAAAAAAABQAAAOQAAACQTzsTAAAAABgxyRcAAAAA4MYBAWg4yRcAAAAAGDHJF7CSuG4DAAAAuJK4bgEAAAAInegXvGrrbr0ts26qKiD7k5658UBczACsC48A6ftTdwAAjwACAAAA9ftTd6QQjwDg////AAAAAAAAAAAAAAAAkAEAAAAAAAEAAAAAYQByAGkAYQBsAAAAAAAAAAAAAAAAAAAABgAAAAAAAABhuHJ3AAAAAAYAAABcC48AXAuPAAACAAD8////AQAAAAAAAAAAAAAAAAAAAMANl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IpI8AraZUd+cQAACIpI8A3RMhfd0TfQAAAAAAXk7FbucQVv//////BCgAAApWCgAIw8EXAAAAAN0Tff//////BCgAACF9AQDAAigeAAAAAJw9pXZ5RFJ33RMhfbwE2RcBAAAA/////wAAAACwhVwa9KiPAAAAAACwhVwaAADXF4pEUnfAAige3RMhfQEAAAC8BNkXsIVcGgAAAAAAAAAA3RN9APSojwDdE33//////wQoAAAhfQEAwAIoHgAAAACOJFZ33RMhfZCS/RkRAAAA/////wAAAAAQAAAAAwEAAG2hAQAcAAAB3RMhf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2022-12-14T06:16:06Z</cp:lastPrinted>
  <dcterms:created xsi:type="dcterms:W3CDTF">1996-10-14T23:33:28Z</dcterms:created>
  <dcterms:modified xsi:type="dcterms:W3CDTF">2022-12-23T13:26:58Z</dcterms:modified>
</cp:coreProperties>
</file>